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https://napfltd.sharepoint.com/sites/PolicyAdvocacy/Archive/13_HITTING_THE_TARGET/Research/03. National RIT development/19. 2022 Update/LU deliverables/"/>
    </mc:Choice>
  </mc:AlternateContent>
  <xr:revisionPtr revIDLastSave="0" documentId="8_{D76AD6D3-344D-4B5D-92C8-6486D6AD2C09}" xr6:coauthVersionLast="47" xr6:coauthVersionMax="47" xr10:uidLastSave="{00000000-0000-0000-0000-000000000000}"/>
  <bookViews>
    <workbookView xWindow="-28920" yWindow="-120" windowWidth="29040" windowHeight="15840" tabRatio="827" xr2:uid="{52267985-7660-4E45-B437-BC8A6FF8374C}"/>
  </bookViews>
  <sheets>
    <sheet name="Totals" sheetId="1" r:id="rId1"/>
    <sheet name="Food" sheetId="2" r:id="rId2"/>
    <sheet name="Alcohol" sheetId="3" r:id="rId3"/>
    <sheet name="Clothing" sheetId="4" r:id="rId4"/>
    <sheet name="Footwear" sheetId="5" r:id="rId5"/>
    <sheet name="Housing" sheetId="6" r:id="rId6"/>
    <sheet name="Household goods" sheetId="7" r:id="rId7"/>
    <sheet name="Household services" sheetId="13" r:id="rId8"/>
    <sheet name="Personal goods and services" sheetId="8" r:id="rId9"/>
    <sheet name="Health" sheetId="9" r:id="rId10"/>
    <sheet name="Transport" sheetId="10" r:id="rId11"/>
    <sheet name="Leisure goods" sheetId="11" r:id="rId12"/>
    <sheet name="Leisure services" sheetId="12" r:id="rId13"/>
  </sheets>
  <definedNames>
    <definedName name="_xlnm.Print_Area" localSheetId="0">Totals!$A$1:$H$27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 i="1" l="1"/>
  <c r="H20" i="1" s="1"/>
  <c r="L13" i="12"/>
  <c r="L14" i="11"/>
  <c r="E24" i="1"/>
  <c r="H19" i="1" s="1"/>
  <c r="L9" i="10"/>
  <c r="E22" i="1"/>
  <c r="H17" i="1" s="1"/>
  <c r="L20" i="9"/>
  <c r="L46" i="8"/>
  <c r="E21" i="1"/>
  <c r="H15" i="1" s="1"/>
  <c r="L10" i="13"/>
  <c r="E20" i="1"/>
  <c r="H14" i="1" s="1"/>
  <c r="L170" i="7"/>
  <c r="E18" i="1"/>
  <c r="H13" i="1" s="1"/>
  <c r="E17" i="1"/>
  <c r="H12" i="1" s="1"/>
  <c r="E16" i="1"/>
  <c r="H11" i="1" s="1"/>
  <c r="E15" i="1"/>
  <c r="H10" i="1" s="1"/>
  <c r="E14" i="1"/>
  <c r="H9" i="1" s="1"/>
  <c r="E11" i="1"/>
  <c r="H8" i="1" s="1"/>
  <c r="L16" i="5"/>
  <c r="L48" i="4"/>
  <c r="E9" i="1"/>
  <c r="E10" i="1"/>
  <c r="E8" i="1"/>
  <c r="H6" i="1" s="1"/>
  <c r="L9" i="3"/>
  <c r="E6" i="1"/>
  <c r="H5" i="1" s="1"/>
  <c r="E7" i="1"/>
  <c r="B99" i="2"/>
  <c r="B98" i="2"/>
  <c r="K12" i="12"/>
  <c r="L12" i="12" s="1"/>
  <c r="K11" i="12"/>
  <c r="L11" i="12" s="1"/>
  <c r="K10" i="12"/>
  <c r="L10" i="12" s="1"/>
  <c r="K9" i="12"/>
  <c r="L9" i="12" s="1"/>
  <c r="L8" i="12"/>
  <c r="K7" i="12"/>
  <c r="L7" i="12" s="1"/>
  <c r="L5" i="12"/>
  <c r="K5" i="12"/>
  <c r="K13" i="11"/>
  <c r="L13" i="11" s="1"/>
  <c r="K12" i="11"/>
  <c r="L12" i="11" s="1"/>
  <c r="K11" i="11"/>
  <c r="L11" i="11" s="1"/>
  <c r="K10" i="11"/>
  <c r="L10" i="11" s="1"/>
  <c r="K9" i="11"/>
  <c r="L9" i="11" s="1"/>
  <c r="K8" i="11"/>
  <c r="L8" i="11" s="1"/>
  <c r="K7" i="11"/>
  <c r="L7" i="11" s="1"/>
  <c r="K6" i="11"/>
  <c r="L6" i="11" s="1"/>
  <c r="K5" i="11"/>
  <c r="L5" i="11" s="1"/>
  <c r="K8" i="10"/>
  <c r="L8" i="10" s="1"/>
  <c r="K6" i="10"/>
  <c r="L6" i="10" s="1"/>
  <c r="L5" i="10"/>
  <c r="L19" i="9"/>
  <c r="K18" i="9"/>
  <c r="L18" i="9" s="1"/>
  <c r="K17" i="9"/>
  <c r="L17" i="9" s="1"/>
  <c r="K16" i="9"/>
  <c r="L16" i="9" s="1"/>
  <c r="K15" i="9"/>
  <c r="L15" i="9" s="1"/>
  <c r="L14" i="9"/>
  <c r="K14" i="9"/>
  <c r="K13" i="9"/>
  <c r="L13" i="9" s="1"/>
  <c r="K12" i="9"/>
  <c r="L12" i="9" s="1"/>
  <c r="K11" i="9"/>
  <c r="L11" i="9" s="1"/>
  <c r="K10" i="9"/>
  <c r="L10" i="9" s="1"/>
  <c r="K9" i="9"/>
  <c r="L9" i="9" s="1"/>
  <c r="K8" i="9"/>
  <c r="L8" i="9" s="1"/>
  <c r="K7" i="9"/>
  <c r="L7" i="9" s="1"/>
  <c r="K6" i="9"/>
  <c r="L6" i="9" s="1"/>
  <c r="K5" i="9"/>
  <c r="L5" i="9" s="1"/>
  <c r="K45" i="8"/>
  <c r="L45" i="8" s="1"/>
  <c r="K44" i="8"/>
  <c r="L44" i="8" s="1"/>
  <c r="K43" i="8"/>
  <c r="L43" i="8" s="1"/>
  <c r="K42" i="8"/>
  <c r="L42" i="8" s="1"/>
  <c r="K41" i="8"/>
  <c r="L41" i="8" s="1"/>
  <c r="K40" i="8"/>
  <c r="L40" i="8" s="1"/>
  <c r="K39" i="8"/>
  <c r="L39" i="8" s="1"/>
  <c r="K38" i="8"/>
  <c r="L38" i="8" s="1"/>
  <c r="L37" i="8"/>
  <c r="K37" i="8"/>
  <c r="K36" i="8"/>
  <c r="L36" i="8" s="1"/>
  <c r="K35" i="8"/>
  <c r="L35" i="8" s="1"/>
  <c r="K34" i="8"/>
  <c r="L34" i="8" s="1"/>
  <c r="K33" i="8"/>
  <c r="L33" i="8" s="1"/>
  <c r="K32" i="8"/>
  <c r="L32" i="8" s="1"/>
  <c r="L31" i="8"/>
  <c r="K31" i="8"/>
  <c r="K30" i="8"/>
  <c r="L30" i="8" s="1"/>
  <c r="L29" i="8"/>
  <c r="K29" i="8"/>
  <c r="K28" i="8"/>
  <c r="L28" i="8" s="1"/>
  <c r="K27" i="8"/>
  <c r="L27" i="8" s="1"/>
  <c r="K26" i="8"/>
  <c r="L26" i="8" s="1"/>
  <c r="K25" i="8"/>
  <c r="L25" i="8" s="1"/>
  <c r="K24" i="8"/>
  <c r="L24" i="8" s="1"/>
  <c r="L23" i="8"/>
  <c r="K23" i="8"/>
  <c r="K22" i="8"/>
  <c r="L22" i="8" s="1"/>
  <c r="L21" i="8"/>
  <c r="K21" i="8"/>
  <c r="K20" i="8"/>
  <c r="L20" i="8" s="1"/>
  <c r="K19" i="8"/>
  <c r="L19" i="8" s="1"/>
  <c r="K18" i="8"/>
  <c r="L18" i="8" s="1"/>
  <c r="K17" i="8"/>
  <c r="L17" i="8" s="1"/>
  <c r="K16" i="8"/>
  <c r="L16" i="8" s="1"/>
  <c r="K15" i="8"/>
  <c r="L15" i="8" s="1"/>
  <c r="K14" i="8"/>
  <c r="L14" i="8" s="1"/>
  <c r="K13" i="8"/>
  <c r="L13" i="8" s="1"/>
  <c r="K12" i="8"/>
  <c r="L12" i="8" s="1"/>
  <c r="K11" i="8"/>
  <c r="L11" i="8" s="1"/>
  <c r="K10" i="8"/>
  <c r="L10" i="8" s="1"/>
  <c r="K9" i="8"/>
  <c r="L9" i="8" s="1"/>
  <c r="L8" i="8"/>
  <c r="K7" i="8"/>
  <c r="L7" i="8" s="1"/>
  <c r="K6" i="8"/>
  <c r="L6" i="8" s="1"/>
  <c r="L5" i="8"/>
  <c r="K9" i="13"/>
  <c r="L9" i="13" s="1"/>
  <c r="L8" i="13"/>
  <c r="K7" i="13"/>
  <c r="L7" i="13" s="1"/>
  <c r="K6" i="13"/>
  <c r="L6" i="13" s="1"/>
  <c r="L5" i="13"/>
  <c r="K169" i="7"/>
  <c r="L169" i="7" s="1"/>
  <c r="K168" i="7"/>
  <c r="L168" i="7" s="1"/>
  <c r="K167" i="7"/>
  <c r="L167" i="7" s="1"/>
  <c r="K166" i="7"/>
  <c r="L166" i="7" s="1"/>
  <c r="L165" i="7"/>
  <c r="K165" i="7"/>
  <c r="K164" i="7"/>
  <c r="L164" i="7" s="1"/>
  <c r="K163" i="7"/>
  <c r="L163" i="7" s="1"/>
  <c r="K162" i="7"/>
  <c r="L162" i="7" s="1"/>
  <c r="L161" i="7"/>
  <c r="K161" i="7"/>
  <c r="K160" i="7"/>
  <c r="L160" i="7" s="1"/>
  <c r="K159" i="7"/>
  <c r="L159" i="7" s="1"/>
  <c r="K158" i="7"/>
  <c r="L158" i="7" s="1"/>
  <c r="L157" i="7"/>
  <c r="K157" i="7"/>
  <c r="K156" i="7"/>
  <c r="L156" i="7" s="1"/>
  <c r="K155" i="7"/>
  <c r="L155" i="7" s="1"/>
  <c r="K154" i="7"/>
  <c r="L154" i="7" s="1"/>
  <c r="L153" i="7"/>
  <c r="K153" i="7"/>
  <c r="K152" i="7"/>
  <c r="L152" i="7" s="1"/>
  <c r="K151" i="7"/>
  <c r="L151" i="7" s="1"/>
  <c r="K150" i="7"/>
  <c r="L150" i="7" s="1"/>
  <c r="L149" i="7"/>
  <c r="K149" i="7"/>
  <c r="K148" i="7"/>
  <c r="L148" i="7" s="1"/>
  <c r="K147" i="7"/>
  <c r="L147" i="7" s="1"/>
  <c r="K146" i="7"/>
  <c r="L146" i="7" s="1"/>
  <c r="L145" i="7"/>
  <c r="K145" i="7"/>
  <c r="K144" i="7"/>
  <c r="L144" i="7" s="1"/>
  <c r="K143" i="7"/>
  <c r="L143" i="7" s="1"/>
  <c r="K142" i="7"/>
  <c r="L142" i="7" s="1"/>
  <c r="L141" i="7"/>
  <c r="K141" i="7"/>
  <c r="L140" i="7"/>
  <c r="K139" i="7"/>
  <c r="L139" i="7" s="1"/>
  <c r="K138" i="7"/>
  <c r="L138" i="7" s="1"/>
  <c r="L137" i="7"/>
  <c r="K136" i="7"/>
  <c r="L136" i="7" s="1"/>
  <c r="K135" i="7"/>
  <c r="L135" i="7" s="1"/>
  <c r="L134" i="7"/>
  <c r="K134" i="7"/>
  <c r="K133" i="7"/>
  <c r="L133" i="7" s="1"/>
  <c r="K132" i="7"/>
  <c r="L132" i="7" s="1"/>
  <c r="K131" i="7"/>
  <c r="L131" i="7" s="1"/>
  <c r="L130" i="7"/>
  <c r="K130" i="7"/>
  <c r="K129" i="7"/>
  <c r="L129" i="7" s="1"/>
  <c r="K128" i="7"/>
  <c r="L128" i="7" s="1"/>
  <c r="K127" i="7"/>
  <c r="L127" i="7" s="1"/>
  <c r="L126" i="7"/>
  <c r="K126" i="7"/>
  <c r="K125" i="7"/>
  <c r="L125" i="7" s="1"/>
  <c r="K124" i="7"/>
  <c r="L124" i="7" s="1"/>
  <c r="K123" i="7"/>
  <c r="L123" i="7" s="1"/>
  <c r="L122" i="7"/>
  <c r="K122" i="7"/>
  <c r="K121" i="7"/>
  <c r="L121" i="7" s="1"/>
  <c r="K120" i="7"/>
  <c r="L120" i="7" s="1"/>
  <c r="K119" i="7"/>
  <c r="L119" i="7" s="1"/>
  <c r="L118" i="7"/>
  <c r="K118" i="7"/>
  <c r="K117" i="7"/>
  <c r="L117" i="7" s="1"/>
  <c r="K116" i="7"/>
  <c r="L116" i="7" s="1"/>
  <c r="L115" i="7"/>
  <c r="L114" i="7"/>
  <c r="K113" i="7"/>
  <c r="L113" i="7" s="1"/>
  <c r="L112" i="7"/>
  <c r="L111" i="7"/>
  <c r="K111" i="7"/>
  <c r="K110" i="7"/>
  <c r="L110" i="7" s="1"/>
  <c r="L109" i="7"/>
  <c r="L108" i="7"/>
  <c r="K108" i="7"/>
  <c r="K107" i="7"/>
  <c r="L107" i="7" s="1"/>
  <c r="L106" i="7"/>
  <c r="K105" i="7"/>
  <c r="L105" i="7" s="1"/>
  <c r="K104" i="7"/>
  <c r="L104" i="7" s="1"/>
  <c r="K103" i="7"/>
  <c r="L103" i="7" s="1"/>
  <c r="L102" i="7"/>
  <c r="K102" i="7"/>
  <c r="K101" i="7"/>
  <c r="L101" i="7" s="1"/>
  <c r="K100" i="7"/>
  <c r="L100" i="7" s="1"/>
  <c r="K99" i="7"/>
  <c r="L99" i="7" s="1"/>
  <c r="L98" i="7"/>
  <c r="K98" i="7"/>
  <c r="K97" i="7"/>
  <c r="L97" i="7" s="1"/>
  <c r="K96" i="7"/>
  <c r="L96" i="7" s="1"/>
  <c r="K95" i="7"/>
  <c r="L95" i="7" s="1"/>
  <c r="L94" i="7"/>
  <c r="K93" i="7"/>
  <c r="L93" i="7" s="1"/>
  <c r="K92" i="7"/>
  <c r="L92" i="7" s="1"/>
  <c r="L91" i="7"/>
  <c r="K91" i="7"/>
  <c r="K90" i="7"/>
  <c r="L90" i="7" s="1"/>
  <c r="K89" i="7"/>
  <c r="L89" i="7" s="1"/>
  <c r="K88" i="7"/>
  <c r="L88" i="7" s="1"/>
  <c r="L87" i="7"/>
  <c r="K87" i="7"/>
  <c r="K86" i="7"/>
  <c r="L86" i="7" s="1"/>
  <c r="K85" i="7"/>
  <c r="L85" i="7" s="1"/>
  <c r="K84" i="7"/>
  <c r="L84" i="7" s="1"/>
  <c r="L83" i="7"/>
  <c r="K83" i="7"/>
  <c r="K82" i="7"/>
  <c r="L82" i="7" s="1"/>
  <c r="K81" i="7"/>
  <c r="L81" i="7" s="1"/>
  <c r="K80" i="7"/>
  <c r="L80" i="7" s="1"/>
  <c r="L79" i="7"/>
  <c r="K79" i="7"/>
  <c r="K78" i="7"/>
  <c r="L78" i="7" s="1"/>
  <c r="K77" i="7"/>
  <c r="L77" i="7" s="1"/>
  <c r="K76" i="7"/>
  <c r="L76" i="7" s="1"/>
  <c r="L75" i="7"/>
  <c r="K75" i="7"/>
  <c r="K74" i="7"/>
  <c r="L74" i="7" s="1"/>
  <c r="K73" i="7"/>
  <c r="L73" i="7" s="1"/>
  <c r="K72" i="7"/>
  <c r="L72" i="7" s="1"/>
  <c r="L71" i="7"/>
  <c r="K71" i="7"/>
  <c r="K70" i="7"/>
  <c r="L70" i="7" s="1"/>
  <c r="K69" i="7"/>
  <c r="L69" i="7" s="1"/>
  <c r="K68" i="7"/>
  <c r="L68" i="7" s="1"/>
  <c r="L67" i="7"/>
  <c r="K67" i="7"/>
  <c r="K66" i="7"/>
  <c r="L66" i="7" s="1"/>
  <c r="K65" i="7"/>
  <c r="L65" i="7" s="1"/>
  <c r="K64" i="7"/>
  <c r="L64" i="7" s="1"/>
  <c r="L63" i="7"/>
  <c r="K63" i="7"/>
  <c r="K62" i="7"/>
  <c r="L62" i="7" s="1"/>
  <c r="K61" i="7"/>
  <c r="L61" i="7" s="1"/>
  <c r="K60" i="7"/>
  <c r="L60" i="7" s="1"/>
  <c r="L59" i="7"/>
  <c r="K59" i="7"/>
  <c r="K58" i="7"/>
  <c r="L58" i="7" s="1"/>
  <c r="K57" i="7"/>
  <c r="L57" i="7" s="1"/>
  <c r="K56" i="7"/>
  <c r="L56" i="7" s="1"/>
  <c r="L55" i="7"/>
  <c r="K55" i="7"/>
  <c r="K54" i="7"/>
  <c r="L54" i="7" s="1"/>
  <c r="K53" i="7"/>
  <c r="L53" i="7" s="1"/>
  <c r="K52" i="7"/>
  <c r="L52" i="7" s="1"/>
  <c r="L51" i="7"/>
  <c r="K51" i="7"/>
  <c r="K50" i="7"/>
  <c r="L50" i="7" s="1"/>
  <c r="K49" i="7"/>
  <c r="L49" i="7" s="1"/>
  <c r="K48" i="7"/>
  <c r="L48" i="7" s="1"/>
  <c r="L47" i="7"/>
  <c r="K47" i="7"/>
  <c r="K46" i="7"/>
  <c r="L46" i="7" s="1"/>
  <c r="K45" i="7"/>
  <c r="L45" i="7" s="1"/>
  <c r="K44" i="7"/>
  <c r="L44" i="7" s="1"/>
  <c r="L43" i="7"/>
  <c r="K43" i="7"/>
  <c r="K42" i="7"/>
  <c r="L42" i="7" s="1"/>
  <c r="K41" i="7"/>
  <c r="L41" i="7" s="1"/>
  <c r="K40" i="7"/>
  <c r="L40" i="7" s="1"/>
  <c r="L39" i="7"/>
  <c r="K39" i="7"/>
  <c r="K38" i="7"/>
  <c r="L38" i="7" s="1"/>
  <c r="K37" i="7"/>
  <c r="L37" i="7" s="1"/>
  <c r="K36" i="7"/>
  <c r="L36" i="7" s="1"/>
  <c r="L35" i="7"/>
  <c r="K35" i="7"/>
  <c r="K34" i="7"/>
  <c r="L34" i="7" s="1"/>
  <c r="K33" i="7"/>
  <c r="L33" i="7" s="1"/>
  <c r="K32" i="7"/>
  <c r="L32" i="7" s="1"/>
  <c r="K31" i="7"/>
  <c r="L31" i="7" s="1"/>
  <c r="K30" i="7"/>
  <c r="L30" i="7" s="1"/>
  <c r="K29" i="7"/>
  <c r="L29" i="7" s="1"/>
  <c r="K28" i="7"/>
  <c r="L28" i="7" s="1"/>
  <c r="K27" i="7"/>
  <c r="L27" i="7" s="1"/>
  <c r="K26" i="7"/>
  <c r="L26" i="7" s="1"/>
  <c r="K25" i="7"/>
  <c r="L25" i="7" s="1"/>
  <c r="K24" i="7"/>
  <c r="L24" i="7" s="1"/>
  <c r="K23" i="7"/>
  <c r="L23" i="7" s="1"/>
  <c r="K22" i="7"/>
  <c r="L22" i="7" s="1"/>
  <c r="K21" i="7"/>
  <c r="L21" i="7" s="1"/>
  <c r="K20" i="7"/>
  <c r="L20" i="7" s="1"/>
  <c r="K19" i="7"/>
  <c r="L19" i="7" s="1"/>
  <c r="K18" i="7"/>
  <c r="L18" i="7" s="1"/>
  <c r="K17" i="7"/>
  <c r="L17" i="7" s="1"/>
  <c r="K16" i="7"/>
  <c r="L16" i="7" s="1"/>
  <c r="K15" i="7"/>
  <c r="L15" i="7" s="1"/>
  <c r="K14" i="7"/>
  <c r="L14" i="7" s="1"/>
  <c r="K13" i="7"/>
  <c r="L13" i="7" s="1"/>
  <c r="K12" i="7"/>
  <c r="L12" i="7" s="1"/>
  <c r="K11" i="7"/>
  <c r="L11" i="7" s="1"/>
  <c r="K10" i="7"/>
  <c r="L10" i="7" s="1"/>
  <c r="K9" i="7"/>
  <c r="L9" i="7" s="1"/>
  <c r="K8" i="7"/>
  <c r="L8" i="7" s="1"/>
  <c r="K7" i="7"/>
  <c r="L7" i="7" s="1"/>
  <c r="K6" i="7"/>
  <c r="L6" i="7" s="1"/>
  <c r="K5" i="7"/>
  <c r="L5" i="7" s="1"/>
  <c r="K10" i="6"/>
  <c r="L10" i="6" s="1"/>
  <c r="K9" i="6"/>
  <c r="L9" i="6" s="1"/>
  <c r="K8" i="6"/>
  <c r="L8" i="6" s="1"/>
  <c r="K6" i="6"/>
  <c r="H6" i="6" s="1"/>
  <c r="K15" i="5"/>
  <c r="L15" i="5" s="1"/>
  <c r="K14" i="5"/>
  <c r="L14" i="5" s="1"/>
  <c r="K13" i="5"/>
  <c r="L13" i="5" s="1"/>
  <c r="K12" i="5"/>
  <c r="L12" i="5" s="1"/>
  <c r="K11" i="5"/>
  <c r="L11" i="5" s="1"/>
  <c r="K10" i="5"/>
  <c r="L10" i="5" s="1"/>
  <c r="K9" i="5"/>
  <c r="L9" i="5" s="1"/>
  <c r="K8" i="5"/>
  <c r="L8" i="5" s="1"/>
  <c r="K7" i="5"/>
  <c r="L7" i="5" s="1"/>
  <c r="K6" i="5"/>
  <c r="L6" i="5" s="1"/>
  <c r="K5" i="5"/>
  <c r="L5" i="5" s="1"/>
  <c r="K47" i="4"/>
  <c r="L47" i="4" s="1"/>
  <c r="K46" i="4"/>
  <c r="L46" i="4" s="1"/>
  <c r="K45" i="4"/>
  <c r="L45" i="4" s="1"/>
  <c r="K44" i="4"/>
  <c r="L44" i="4" s="1"/>
  <c r="K43" i="4"/>
  <c r="L43" i="4" s="1"/>
  <c r="K42" i="4"/>
  <c r="L42" i="4" s="1"/>
  <c r="K41" i="4"/>
  <c r="L41" i="4" s="1"/>
  <c r="K40" i="4"/>
  <c r="L40" i="4" s="1"/>
  <c r="K39" i="4"/>
  <c r="L39" i="4" s="1"/>
  <c r="K38" i="4"/>
  <c r="L38" i="4" s="1"/>
  <c r="K37" i="4"/>
  <c r="L37" i="4" s="1"/>
  <c r="K36" i="4"/>
  <c r="L36" i="4" s="1"/>
  <c r="K35" i="4"/>
  <c r="L35" i="4" s="1"/>
  <c r="K34" i="4"/>
  <c r="L34" i="4" s="1"/>
  <c r="K33" i="4"/>
  <c r="L33" i="4" s="1"/>
  <c r="K32" i="4"/>
  <c r="L32" i="4" s="1"/>
  <c r="K31" i="4"/>
  <c r="L31" i="4" s="1"/>
  <c r="K30" i="4"/>
  <c r="L30" i="4" s="1"/>
  <c r="K29" i="4"/>
  <c r="L29" i="4" s="1"/>
  <c r="K28" i="4"/>
  <c r="L28" i="4" s="1"/>
  <c r="L27" i="4"/>
  <c r="K27" i="4"/>
  <c r="K26" i="4"/>
  <c r="L26" i="4" s="1"/>
  <c r="K25" i="4"/>
  <c r="L25" i="4" s="1"/>
  <c r="K24" i="4"/>
  <c r="L24" i="4" s="1"/>
  <c r="K23" i="4"/>
  <c r="L23" i="4" s="1"/>
  <c r="K22" i="4"/>
  <c r="L22" i="4" s="1"/>
  <c r="L21" i="4"/>
  <c r="K21" i="4"/>
  <c r="K20" i="4"/>
  <c r="L20" i="4" s="1"/>
  <c r="L19" i="4"/>
  <c r="K19" i="4"/>
  <c r="K18" i="4"/>
  <c r="L18" i="4" s="1"/>
  <c r="K17" i="4"/>
  <c r="L17" i="4" s="1"/>
  <c r="K16" i="4"/>
  <c r="L16" i="4" s="1"/>
  <c r="K15" i="4"/>
  <c r="L15" i="4" s="1"/>
  <c r="K14" i="4"/>
  <c r="L14" i="4" s="1"/>
  <c r="K13" i="4"/>
  <c r="L13" i="4" s="1"/>
  <c r="K12" i="4"/>
  <c r="L12" i="4" s="1"/>
  <c r="L11" i="4"/>
  <c r="K11" i="4"/>
  <c r="K10" i="4"/>
  <c r="L10" i="4" s="1"/>
  <c r="K9" i="4"/>
  <c r="L9" i="4" s="1"/>
  <c r="K8" i="4"/>
  <c r="L8" i="4" s="1"/>
  <c r="K7" i="4"/>
  <c r="L7" i="4" s="1"/>
  <c r="K6" i="4"/>
  <c r="L6" i="4" s="1"/>
  <c r="K5" i="4"/>
  <c r="L5" i="4" s="1"/>
  <c r="K7" i="3"/>
  <c r="L7" i="3" s="1"/>
  <c r="L6" i="3"/>
  <c r="L95" i="2"/>
  <c r="K94" i="2"/>
  <c r="L94" i="2" s="1"/>
  <c r="K93" i="2"/>
  <c r="L93" i="2" s="1"/>
  <c r="K92" i="2"/>
  <c r="L92" i="2" s="1"/>
  <c r="L91" i="2"/>
  <c r="K90" i="2"/>
  <c r="L90" i="2" s="1"/>
  <c r="K89" i="2"/>
  <c r="L89" i="2" s="1"/>
  <c r="K88" i="2"/>
  <c r="L88" i="2" s="1"/>
  <c r="K87" i="2"/>
  <c r="L87" i="2" s="1"/>
  <c r="K86" i="2"/>
  <c r="L86" i="2" s="1"/>
  <c r="K85" i="2"/>
  <c r="L85" i="2" s="1"/>
  <c r="K84" i="2"/>
  <c r="L84" i="2" s="1"/>
  <c r="K83" i="2"/>
  <c r="L83" i="2" s="1"/>
  <c r="K82" i="2"/>
  <c r="L82" i="2" s="1"/>
  <c r="K81" i="2"/>
  <c r="L81" i="2" s="1"/>
  <c r="L80" i="2"/>
  <c r="L79" i="2"/>
  <c r="L78" i="2"/>
  <c r="L77" i="2"/>
  <c r="K76" i="2"/>
  <c r="L76" i="2" s="1"/>
  <c r="K75" i="2"/>
  <c r="L75" i="2" s="1"/>
  <c r="K74" i="2"/>
  <c r="L74" i="2" s="1"/>
  <c r="K73" i="2"/>
  <c r="L73" i="2" s="1"/>
  <c r="L72" i="2"/>
  <c r="K71" i="2"/>
  <c r="L71" i="2" s="1"/>
  <c r="K70" i="2"/>
  <c r="L70" i="2" s="1"/>
  <c r="K69" i="2"/>
  <c r="L69" i="2" s="1"/>
  <c r="K68" i="2"/>
  <c r="L68" i="2" s="1"/>
  <c r="K67" i="2"/>
  <c r="L67" i="2" s="1"/>
  <c r="K66" i="2"/>
  <c r="L66" i="2" s="1"/>
  <c r="K65" i="2"/>
  <c r="L65" i="2" s="1"/>
  <c r="K64" i="2"/>
  <c r="L64" i="2" s="1"/>
  <c r="K63" i="2"/>
  <c r="L63" i="2" s="1"/>
  <c r="K62" i="2"/>
  <c r="L62" i="2" s="1"/>
  <c r="K61" i="2"/>
  <c r="L61" i="2" s="1"/>
  <c r="K60" i="2"/>
  <c r="L60" i="2" s="1"/>
  <c r="K59" i="2"/>
  <c r="L59" i="2" s="1"/>
  <c r="K58" i="2"/>
  <c r="L58" i="2" s="1"/>
  <c r="K57" i="2"/>
  <c r="L57" i="2" s="1"/>
  <c r="K56" i="2"/>
  <c r="L56" i="2" s="1"/>
  <c r="L55" i="2"/>
  <c r="L54" i="2"/>
  <c r="L53" i="2"/>
  <c r="L52" i="2"/>
  <c r="K51" i="2"/>
  <c r="L51" i="2" s="1"/>
  <c r="H50" i="2"/>
  <c r="L50" i="2" s="1"/>
  <c r="K49" i="2"/>
  <c r="L49" i="2" s="1"/>
  <c r="K48" i="2"/>
  <c r="L48" i="2" s="1"/>
  <c r="L47" i="2"/>
  <c r="L46" i="2"/>
  <c r="K45" i="2"/>
  <c r="L45" i="2" s="1"/>
  <c r="L44" i="2"/>
  <c r="K43" i="2"/>
  <c r="L43" i="2" s="1"/>
  <c r="H42" i="2"/>
  <c r="L42" i="2" s="1"/>
  <c r="H41" i="2"/>
  <c r="L41" i="2" s="1"/>
  <c r="K40" i="2"/>
  <c r="L40" i="2" s="1"/>
  <c r="L39" i="2"/>
  <c r="L38" i="2"/>
  <c r="L37" i="2"/>
  <c r="K36" i="2"/>
  <c r="L36" i="2" s="1"/>
  <c r="L35" i="2"/>
  <c r="K34" i="2"/>
  <c r="L34" i="2" s="1"/>
  <c r="K33" i="2"/>
  <c r="L33" i="2" s="1"/>
  <c r="L32" i="2"/>
  <c r="L31" i="2"/>
  <c r="L30" i="2"/>
  <c r="L29" i="2"/>
  <c r="L28" i="2"/>
  <c r="L27" i="2"/>
  <c r="L26" i="2"/>
  <c r="K25" i="2"/>
  <c r="L25" i="2" s="1"/>
  <c r="K24" i="2"/>
  <c r="L24" i="2" s="1"/>
  <c r="L23" i="2"/>
  <c r="K22" i="2"/>
  <c r="L22" i="2" s="1"/>
  <c r="K21" i="2"/>
  <c r="L21" i="2" s="1"/>
  <c r="K20" i="2"/>
  <c r="L20" i="2" s="1"/>
  <c r="K19" i="2"/>
  <c r="L19" i="2" s="1"/>
  <c r="L18" i="2"/>
  <c r="K17" i="2"/>
  <c r="L17" i="2" s="1"/>
  <c r="K16" i="2"/>
  <c r="L16" i="2" s="1"/>
  <c r="K15" i="2"/>
  <c r="L15" i="2" s="1"/>
  <c r="K14" i="2"/>
  <c r="L14" i="2" s="1"/>
  <c r="K13" i="2"/>
  <c r="L13" i="2" s="1"/>
  <c r="K12" i="2"/>
  <c r="L12" i="2" s="1"/>
  <c r="L11" i="2"/>
  <c r="K10" i="2"/>
  <c r="L10" i="2" s="1"/>
  <c r="K9" i="2"/>
  <c r="L9" i="2" s="1"/>
  <c r="K8" i="2"/>
  <c r="L8" i="2" s="1"/>
  <c r="K7" i="2"/>
  <c r="L7" i="2" s="1"/>
  <c r="K6" i="2"/>
  <c r="L6" i="2" s="1"/>
  <c r="H21" i="1" l="1"/>
</calcChain>
</file>

<file path=xl/sharedStrings.xml><?xml version="1.0" encoding="utf-8"?>
<sst xmlns="http://schemas.openxmlformats.org/spreadsheetml/2006/main" count="3047" uniqueCount="1324">
  <si>
    <t>MIS CODE</t>
  </si>
  <si>
    <t>COICOP</t>
  </si>
  <si>
    <t>MIS ID</t>
  </si>
  <si>
    <t>Category</t>
  </si>
  <si>
    <t>Item</t>
  </si>
  <si>
    <t>Brand</t>
  </si>
  <si>
    <t>Supplier</t>
  </si>
  <si>
    <t>Unit Price £</t>
  </si>
  <si>
    <t>No. in pack</t>
  </si>
  <si>
    <t>Quantity</t>
  </si>
  <si>
    <t>Lifespan (weeks)</t>
  </si>
  <si>
    <t>Weekly cost</t>
  </si>
  <si>
    <t>Shopping list</t>
  </si>
  <si>
    <t>Comments</t>
  </si>
  <si>
    <t>A1</t>
  </si>
  <si>
    <t>SFP</t>
  </si>
  <si>
    <t>Tea bags</t>
  </si>
  <si>
    <t>Tesco</t>
  </si>
  <si>
    <t>28 tea bags + 7 for visitors</t>
  </si>
  <si>
    <t>Tesco 80 Teabags 250G</t>
  </si>
  <si>
    <t>Coffee, instant</t>
  </si>
  <si>
    <t>200g</t>
  </si>
  <si>
    <t>7 tsp (35 g)</t>
  </si>
  <si>
    <t>Tesco Gold Instant Coffee 200G</t>
  </si>
  <si>
    <t>Milk, semi skimmed</t>
  </si>
  <si>
    <t>2.272l</t>
  </si>
  <si>
    <t>1803 ml + 210ml for visitors = 2013ml</t>
  </si>
  <si>
    <t>Tesco British Semi Skimmed Milk 2.272L 4 Pints</t>
  </si>
  <si>
    <t>Squash, no sugar, concentrate</t>
  </si>
  <si>
    <t>1.5l</t>
  </si>
  <si>
    <t>385 ml (7 x 55ml)</t>
  </si>
  <si>
    <t xml:space="preserve">Tesco Quadruple Strength Lemon Squash No Added Sugar 1.5L (100 servings) </t>
  </si>
  <si>
    <t>Orange Juice, made from concentrate</t>
  </si>
  <si>
    <t>1l</t>
  </si>
  <si>
    <t>1120 ml</t>
  </si>
  <si>
    <t>Tesco Pure Orange Juice Smooth 1 Litre</t>
  </si>
  <si>
    <t>Wholemeal bread roll</t>
  </si>
  <si>
    <t>Warburtons</t>
  </si>
  <si>
    <t>1 x 55 g roll</t>
  </si>
  <si>
    <t>Warburtons Wholemeal Rolls 6 Pack (56g each) freeze remainder</t>
  </si>
  <si>
    <t>Other high fibre breakfast cereals</t>
  </si>
  <si>
    <t>Weetabix</t>
  </si>
  <si>
    <t>4 x 20 g (80 g)</t>
  </si>
  <si>
    <t>Weetabix Cereal 12 Pack</t>
  </si>
  <si>
    <t>Bread, Best of both, wholemeal</t>
  </si>
  <si>
    <t>8 slices (296 g)</t>
  </si>
  <si>
    <t>Tesco Wholemeal Medium Bread 800g, Freeze remainder 18 slices plus crusts</t>
  </si>
  <si>
    <t>Porridge Oats, uncooked</t>
  </si>
  <si>
    <t>270g</t>
  </si>
  <si>
    <t>54 g (220 g / 4.1 cooking adjustment)</t>
  </si>
  <si>
    <t>Tesco Original Scottish Oats 270G</t>
  </si>
  <si>
    <t>Yogurt, low fat, fruity</t>
  </si>
  <si>
    <t>Creamfields</t>
  </si>
  <si>
    <t>3 x 125 g pots</t>
  </si>
  <si>
    <t>Creamfields Berry Medley Low Fat Yogurt 6X125g</t>
  </si>
  <si>
    <t>Eggs, raw</t>
  </si>
  <si>
    <t>6 large eggs</t>
  </si>
  <si>
    <t>Tesco Large Free Range Eggs 12 Pack</t>
  </si>
  <si>
    <t>Sausage, pork, raw weight</t>
  </si>
  <si>
    <t>1 thin (32 g)</t>
  </si>
  <si>
    <t>Tesco 12 Pork Chipolatas Chipolatas 375G freeze remainder</t>
  </si>
  <si>
    <t>Baked Beans</t>
  </si>
  <si>
    <t>220g</t>
  </si>
  <si>
    <t>144 g</t>
  </si>
  <si>
    <t>Tesco Baked Beans In Tomato Sauce 220G</t>
  </si>
  <si>
    <t>slight wastage but best pack size available</t>
  </si>
  <si>
    <t>Bacon, back, raw weight</t>
  </si>
  <si>
    <t>1.5 rashers  (53 g)</t>
  </si>
  <si>
    <t>Tesco Unsmoked Thick Cut Back Bacon Rasher 300G (avg. 8 rashers), freeze once opened</t>
  </si>
  <si>
    <t>Olive oil</t>
  </si>
  <si>
    <t>7 Tbsp (105 ml) 91 g</t>
  </si>
  <si>
    <t>Tesco Olive Oil 1L</t>
  </si>
  <si>
    <t>Butter, light, reduced fat</t>
  </si>
  <si>
    <t>500g</t>
  </si>
  <si>
    <t>203 g</t>
  </si>
  <si>
    <t>Tesco Reduced Fat Butterpak Spreadable 500G</t>
  </si>
  <si>
    <t>Marmite</t>
  </si>
  <si>
    <t>125g</t>
  </si>
  <si>
    <t>16 g</t>
  </si>
  <si>
    <t>Marmite Yeast Extract 125G</t>
  </si>
  <si>
    <t>Marmalade</t>
  </si>
  <si>
    <t>454g</t>
  </si>
  <si>
    <t>30 g</t>
  </si>
  <si>
    <t>Tesco Fine Cut Orange Marmalade 454G, lifetime adjustedto 6 weeks in line with guidance to consume within 6 weeks of opening</t>
  </si>
  <si>
    <t>Plain digestives</t>
  </si>
  <si>
    <t>4 x 14 g (56 g) + 10 for visitors</t>
  </si>
  <si>
    <t>Tesco Digestive Biscuits 400G</t>
  </si>
  <si>
    <t>Satsumas,  weight with peel</t>
  </si>
  <si>
    <t>Jaffa</t>
  </si>
  <si>
    <t>600g</t>
  </si>
  <si>
    <t>4 satsumas (340 g) 240 g/0.71 edible</t>
  </si>
  <si>
    <t>Jaffa Sweet Easy Peeler 600G (avg 7 per pack)</t>
  </si>
  <si>
    <t>Banana, weight with peel</t>
  </si>
  <si>
    <t>1 medium banana (158 g)</t>
  </si>
  <si>
    <t xml:space="preserve">Loose Bananas 14p each </t>
  </si>
  <si>
    <t>Pears, weight with skin</t>
  </si>
  <si>
    <t>1 x 160 g (pears)</t>
  </si>
  <si>
    <t>Pears Conference Class 1 Loose 2.70/kg/51p each</t>
  </si>
  <si>
    <t>Apples, whole weight</t>
  </si>
  <si>
    <t>3 medium apples (522 g)</t>
  </si>
  <si>
    <t>Granny Smith Apples Class 1 Loose, £2.70/kg/43p each</t>
  </si>
  <si>
    <t>Gala apples same price if prefer a red apple</t>
  </si>
  <si>
    <t>Cooking apple, whole weight</t>
  </si>
  <si>
    <t>2 medium apples (340 g)</t>
  </si>
  <si>
    <t>Tesco Bramley Cooking Apples Loose £2/kg/50p each</t>
  </si>
  <si>
    <t>Chicken pieces, roasted/ deli weight</t>
  </si>
  <si>
    <t>180g</t>
  </si>
  <si>
    <t>90 g</t>
  </si>
  <si>
    <t>Tesco Roast Sliced Chicken Breast 180G</t>
  </si>
  <si>
    <t>lot of wastage but no smaller pack size</t>
  </si>
  <si>
    <t>Chicken Breast, no skin, raw weight</t>
  </si>
  <si>
    <t>300g</t>
  </si>
  <si>
    <t>280 g</t>
  </si>
  <si>
    <t>Tesco 2 British Chicken Breast Fillets 300G</t>
  </si>
  <si>
    <t>Chicken thigh, weight with skin and bones, raw weight</t>
  </si>
  <si>
    <t>1kg</t>
  </si>
  <si>
    <t>150 g</t>
  </si>
  <si>
    <t xml:space="preserve">Tesco Chicken Thighs 1Kg (frozen) 5 servings </t>
  </si>
  <si>
    <t>frozen ok as otherwise so much wastage</t>
  </si>
  <si>
    <t>Lamb mince, raw weight</t>
  </si>
  <si>
    <t>125 g</t>
  </si>
  <si>
    <t>Tesco British Lamb Mince 20% Fat 500G, freeze remainder</t>
  </si>
  <si>
    <t>Tuna, canned in spring water</t>
  </si>
  <si>
    <t>2 x 180 g (2x 130g drained weight)</t>
  </si>
  <si>
    <t>Tesco Tuna Chunks In Brine 145G (110g drained weight), Any 4 for £2.83 Clubcard Price, 79p each standard price</t>
  </si>
  <si>
    <t>Sardines, canned in spring water</t>
  </si>
  <si>
    <t>Tesco Finest</t>
  </si>
  <si>
    <t>105g</t>
  </si>
  <si>
    <t>1 x 120 g tin</t>
  </si>
  <si>
    <t xml:space="preserve">Tesco Finest Sardines In Water 105G </t>
  </si>
  <si>
    <t>no 120g available in water but nutritionist agreed this size ok</t>
  </si>
  <si>
    <t>Beef mince, raw weight</t>
  </si>
  <si>
    <t>Tesco Beef Lean Steak Mince 500G 5% Fat, freeze remainder</t>
  </si>
  <si>
    <t>Pork loin chops, lean and fat, weight with bone</t>
  </si>
  <si>
    <t>147 g</t>
  </si>
  <si>
    <t>Tesco 2 Pork Loin Chops 450G, freeze other for next week</t>
  </si>
  <si>
    <t>Cod, frozen (pack of 2 x 130g )</t>
  </si>
  <si>
    <t>360g</t>
  </si>
  <si>
    <t xml:space="preserve">1 x 130 g Fillet (130 g) </t>
  </si>
  <si>
    <t>Tesco Cod Fillets 360G</t>
  </si>
  <si>
    <t>some wastage</t>
  </si>
  <si>
    <t>Pizza, Pollo, chicken and pepper</t>
  </si>
  <si>
    <t>303g</t>
  </si>
  <si>
    <t>1 x 280 g pizza</t>
  </si>
  <si>
    <t>Tesco Stone Baked Bbq Chicken Pizza 303G £2 Clubcard price, £3.50 standard price</t>
  </si>
  <si>
    <t>Cheese, cheddar, reduced fat, 50% less</t>
  </si>
  <si>
    <t>Tesco 50% Reduced Fat Mature Cheese 220G</t>
  </si>
  <si>
    <t>Onions, whole raw weight</t>
  </si>
  <si>
    <t>363g</t>
  </si>
  <si>
    <t>363g (330 g/0.91 edible)</t>
  </si>
  <si>
    <t>Loose Brown Onions, 85p/kg,</t>
  </si>
  <si>
    <t>Red onions, whole raw weight</t>
  </si>
  <si>
    <t>67g</t>
  </si>
  <si>
    <t>67g (59 g /0.91 edible)</t>
  </si>
  <si>
    <t>Loose Red Onions Class 2 £1/kg</t>
  </si>
  <si>
    <t>Carrots, frozen</t>
  </si>
  <si>
    <t>360 g</t>
  </si>
  <si>
    <t>Tesco Sliced Carrots Peeled &amp; Cut 1Kg (frozen)</t>
  </si>
  <si>
    <t>Celery, whole raw weight</t>
  </si>
  <si>
    <t>250g</t>
  </si>
  <si>
    <t>104g (95 g/0.91 edible)</t>
  </si>
  <si>
    <t>Tesco Celery Sticks 250G 50p Clubcard Price, 75p standard price</t>
  </si>
  <si>
    <t>Leeks, whole raw weight</t>
  </si>
  <si>
    <t>700g</t>
  </si>
  <si>
    <t>330g  (188 g /0.57 g)</t>
  </si>
  <si>
    <t>Tesco Sliced Leeks 700G (frozen)</t>
  </si>
  <si>
    <t>Mixed lettuce leaves</t>
  </si>
  <si>
    <t>Florette</t>
  </si>
  <si>
    <t>150g</t>
  </si>
  <si>
    <t>Florette Mixed Salad 150G</t>
  </si>
  <si>
    <t>Cucumber, with peel, whole weight</t>
  </si>
  <si>
    <t>1/4 cucumber 274 g (266 g/ 0.97 edible)</t>
  </si>
  <si>
    <t>Tesco Cucumber Whole Each</t>
  </si>
  <si>
    <t>Tomatoes, standard, raw</t>
  </si>
  <si>
    <t>6 x 85 g small (510 g)</t>
  </si>
  <si>
    <t>Tesco Salad Tomatoes 6 Pack net weight 360g</t>
  </si>
  <si>
    <t>Potatoes, old, whole weight</t>
  </si>
  <si>
    <t>2.5kg</t>
  </si>
  <si>
    <t>765 g (470 g /0.80 edible = 588 g) + (109 g /0.8 = 136 g /0.77 = 177 g)</t>
  </si>
  <si>
    <t>Tesco All Rounder Potatoes 2.5Kg</t>
  </si>
  <si>
    <t>Baked Potato, large</t>
  </si>
  <si>
    <t>243g (165 g 0.68 weight change)</t>
  </si>
  <si>
    <t>Potatoes Baking Loose 83p/kg 300g smallest weight sold</t>
  </si>
  <si>
    <t>Spring onions, whole weight</t>
  </si>
  <si>
    <t>100g</t>
  </si>
  <si>
    <t>72g (50 g/0.69)</t>
  </si>
  <si>
    <t>Tesco Bunched Spring Onions 100G</t>
  </si>
  <si>
    <t>Courgettes, whole raw weight</t>
  </si>
  <si>
    <t>91g (80 g /0.88)</t>
  </si>
  <si>
    <t>Courgettes Loose Class 1 £2/kg 200g (smallest weight sold)</t>
  </si>
  <si>
    <t>Aubergine, whole raw weight</t>
  </si>
  <si>
    <t>260g (250 g/0.96 edible)</t>
  </si>
  <si>
    <t>Tesco Aubergine Each 29p Clubcard price, 69p standard price</t>
  </si>
  <si>
    <t>Red pepper, whole raw weight</t>
  </si>
  <si>
    <t>2 peppers (380 g) 320 g/0.84 edible</t>
  </si>
  <si>
    <t>Green Pepper each Class 1</t>
  </si>
  <si>
    <t>Green pepper, whole raw weight</t>
  </si>
  <si>
    <t>2 x peppers (380 g) 320 g/0.84 edible</t>
  </si>
  <si>
    <t>Red Pepper each Class 2</t>
  </si>
  <si>
    <t>French beans, frozen</t>
  </si>
  <si>
    <t>900g</t>
  </si>
  <si>
    <t>60 g</t>
  </si>
  <si>
    <t>Tesco Fine Whole Green Beans 900G</t>
  </si>
  <si>
    <t>Parsley, dried</t>
  </si>
  <si>
    <t>11g</t>
  </si>
  <si>
    <t>1 g</t>
  </si>
  <si>
    <t>Tesco Dried Parsley 11G Jar</t>
  </si>
  <si>
    <t>Peas, frozen</t>
  </si>
  <si>
    <t>80 g</t>
  </si>
  <si>
    <t>Tesco Garden Peas 1kg</t>
  </si>
  <si>
    <t>Broccoli, frozen</t>
  </si>
  <si>
    <t>170 g</t>
  </si>
  <si>
    <t>Tesco Broccoli &amp; Cauliflower Floret Mix 900G (frozen)</t>
  </si>
  <si>
    <t>Mushrooms, frozen</t>
  </si>
  <si>
    <t>70 g</t>
  </si>
  <si>
    <t>Tesco Sliced Mushrooms 500G (frozen)</t>
  </si>
  <si>
    <t>Cauliflower, frozen</t>
  </si>
  <si>
    <t>69 g</t>
  </si>
  <si>
    <t>Tesco Cauliflower Florets 900G (frozen)</t>
  </si>
  <si>
    <t>Brussels sprouts, frozen</t>
  </si>
  <si>
    <t>84 g</t>
  </si>
  <si>
    <t>Tesco Frozen Button Brussels Sprouts 1Kg</t>
  </si>
  <si>
    <t>Sweetcorn, frozen</t>
  </si>
  <si>
    <t>Tesco Supersweet Sweetcorn 1Kg</t>
  </si>
  <si>
    <t>Penne Pasta, uncooked weight</t>
  </si>
  <si>
    <t xml:space="preserve">87g 180 g / 2.03 </t>
  </si>
  <si>
    <t>Tesco Penne Pasta Quills 500G</t>
  </si>
  <si>
    <t>Spaghetti pasta, uncooked weight</t>
  </si>
  <si>
    <t xml:space="preserve">52g 130 g /2.48 </t>
  </si>
  <si>
    <t>Tesco Short Spaghetti Pasta 500G</t>
  </si>
  <si>
    <t>Mayonnaise, light, low fat</t>
  </si>
  <si>
    <t>450ml</t>
  </si>
  <si>
    <t>99 g</t>
  </si>
  <si>
    <t>Tesco Light Mayonnaise 450Ml</t>
  </si>
  <si>
    <t>Garlic, whole weight</t>
  </si>
  <si>
    <t>4 clove (15 g) (12 g / 0.79 edible)</t>
  </si>
  <si>
    <t>Tesco Garlic Each, avg 12 cloves per bulb</t>
  </si>
  <si>
    <t>Chicken stock cube</t>
  </si>
  <si>
    <t>1 cube (6 g)</t>
  </si>
  <si>
    <t>Tesco 10 Chicken Stock Cubes 100G</t>
  </si>
  <si>
    <t>Lamb stock cube</t>
  </si>
  <si>
    <t>Knorr</t>
  </si>
  <si>
    <t>Knorr Lamb Stock Cubes 8 X 10G</t>
  </si>
  <si>
    <t>Chinese 5 spices</t>
  </si>
  <si>
    <t>34g</t>
  </si>
  <si>
    <t>0.5 g</t>
  </si>
  <si>
    <t>Tesco Chinese 5 Spice 34G</t>
  </si>
  <si>
    <t>All spice, ground</t>
  </si>
  <si>
    <t>33g</t>
  </si>
  <si>
    <t>Tesco Ground All Spice 33G</t>
  </si>
  <si>
    <t>Bay leaves</t>
  </si>
  <si>
    <t>3g</t>
  </si>
  <si>
    <t>1.4 g (2 leaves)</t>
  </si>
  <si>
    <t>Tesco Bay Leaves 3g (pack says 15 servings)</t>
  </si>
  <si>
    <t>Mixed herbs, dried</t>
  </si>
  <si>
    <t>18g</t>
  </si>
  <si>
    <t>1.5 g</t>
  </si>
  <si>
    <t>Tesco Mixed Herbs 18G </t>
  </si>
  <si>
    <t>Black pepper</t>
  </si>
  <si>
    <t>50g</t>
  </si>
  <si>
    <t>0.1 g</t>
  </si>
  <si>
    <t>Tesco Ground Black Pepper 50G, lifetime adjusted to 1 year</t>
  </si>
  <si>
    <t>Tomato puree</t>
  </si>
  <si>
    <t>hped tbsp 18 g</t>
  </si>
  <si>
    <t>Tesco tomato Puree Tube 200g, lifetime adjusted to one month in line with guidance to use within a month of opening</t>
  </si>
  <si>
    <t>Worcestershire  sauce</t>
  </si>
  <si>
    <t>150ml</t>
  </si>
  <si>
    <t>1 tsp 6 g</t>
  </si>
  <si>
    <t>Tesco Worcester Sauce 150Ml, lifetime adjusted to 3 months in line with guidance</t>
  </si>
  <si>
    <t>Pasta tomato sauce, light, from jar</t>
  </si>
  <si>
    <t>Tesco Smooth Tomato Sauce 200G</t>
  </si>
  <si>
    <t>Tinned tomatoes</t>
  </si>
  <si>
    <t>400g</t>
  </si>
  <si>
    <t>299 g</t>
  </si>
  <si>
    <t>Tesco Italian Chopped Tomatoes 400G</t>
  </si>
  <si>
    <t>Bolognese sauce, from jar</t>
  </si>
  <si>
    <t>Tesco Bolognese Pasta Sauce Jar 500g</t>
  </si>
  <si>
    <t>Curry sauce, from 440g jar</t>
  </si>
  <si>
    <t>Hearty Food Co.</t>
  </si>
  <si>
    <t>440g</t>
  </si>
  <si>
    <t>1/2 jar, (220 g)</t>
  </si>
  <si>
    <t>Hearty Food Co. Curry Sauce 440G</t>
  </si>
  <si>
    <t>Gravy granules</t>
  </si>
  <si>
    <t>10 g</t>
  </si>
  <si>
    <t>Tesco Gravy Granules For Chicken 200G</t>
  </si>
  <si>
    <t>Rice, white, long grain, uncooked weight</t>
  </si>
  <si>
    <t>59 g (160 g/2.72)</t>
  </si>
  <si>
    <t>Tesco Easy Cook Long Grain Rice 1Kg</t>
  </si>
  <si>
    <t>Custard powder</t>
  </si>
  <si>
    <t>Birds</t>
  </si>
  <si>
    <t>350g</t>
  </si>
  <si>
    <t>7 g</t>
  </si>
  <si>
    <t>Birds Traditional Custard Powder 350g</t>
  </si>
  <si>
    <t>Shortcrust pastry</t>
  </si>
  <si>
    <t>450g</t>
  </si>
  <si>
    <t>50 g</t>
  </si>
  <si>
    <t>Tesco Shortcrust Pastry Mix 450G</t>
  </si>
  <si>
    <t>Sugar, caster</t>
  </si>
  <si>
    <t>Trade Aid UK</t>
  </si>
  <si>
    <t>52 g</t>
  </si>
  <si>
    <t>Trade Aid Uk Pure Cane Caster Sugar 1Kg</t>
  </si>
  <si>
    <t>Wholemeal flour</t>
  </si>
  <si>
    <t>Allinson</t>
  </si>
  <si>
    <t>Allinson Wholemeal Plain Flour 1Kg</t>
  </si>
  <si>
    <t>White flour, plain</t>
  </si>
  <si>
    <t>1.5kg</t>
  </si>
  <si>
    <t>Tesco Plain Flour 1.5Kg</t>
  </si>
  <si>
    <t>Brown sugar</t>
  </si>
  <si>
    <t>Tesco Light Soft Brown Sugar 500G</t>
  </si>
  <si>
    <t>Baking powder</t>
  </si>
  <si>
    <t>Stockwell &amp; Co.</t>
  </si>
  <si>
    <t>2 g</t>
  </si>
  <si>
    <t>Stockwell &amp; Co. Baking Powder 150G</t>
  </si>
  <si>
    <t>lifetime adjusted to 6 months in line with guidance to use within 6 months once opened</t>
  </si>
  <si>
    <t>Mixed fruit, dried</t>
  </si>
  <si>
    <t>Tesco Dried Mixed Fruit 500G</t>
  </si>
  <si>
    <t>Jelly, sugar free</t>
  </si>
  <si>
    <t>Hartleys</t>
  </si>
  <si>
    <t>2 x 115 g pots</t>
  </si>
  <si>
    <t>Hartleys Multi No Added Sugar Strawberry Jelly 6 X 115G</t>
  </si>
  <si>
    <t>Food delivery</t>
  </si>
  <si>
    <t>£35 per year for food delivery</t>
  </si>
  <si>
    <t>Xmas food &amp; drink</t>
  </si>
  <si>
    <t>£50 per household</t>
  </si>
  <si>
    <t>A2</t>
  </si>
  <si>
    <t>Eating out</t>
  </si>
  <si>
    <t xml:space="preserve">£40 per person per month </t>
  </si>
  <si>
    <t>£40 per person per month less cost of wine drinking out (250ml) £1.13, less cost of equivalent meal eaten in: chicken £1.03, olive oil 5p, curry sauce 23p, rice 7p, red pepper 24p, green pepper 24p, aubergine 29p + jelly 38p = £2.53, £40 - £1.13 - £2.53 = £36.34</t>
  </si>
  <si>
    <t>Takeaway</t>
  </si>
  <si>
    <t>£25 per person per fortnight for singles</t>
  </si>
  <si>
    <t>£25 per single per fortnight less cost of equivalent meal pizza £2, lettuce 16p, tomato 18p, cucumber 4p, spring onion 4p + green pepper 12p = £2.54, 25 - 2.54 = £22.46</t>
  </si>
  <si>
    <t>A: Food and non-alcoholic beverages</t>
  </si>
  <si>
    <t>Single female pensioner</t>
  </si>
  <si>
    <t xml:space="preserve">B: Alcohol </t>
  </si>
  <si>
    <t>C: Clothing and footwear</t>
  </si>
  <si>
    <t>D: Housing costs</t>
  </si>
  <si>
    <t>E: Household goods and services</t>
  </si>
  <si>
    <t>E: Household services</t>
  </si>
  <si>
    <t>F: Personal goods and services</t>
  </si>
  <si>
    <t>F: Health</t>
  </si>
  <si>
    <t>G: Transport</t>
  </si>
  <si>
    <t>H: Social and cultural participation</t>
  </si>
  <si>
    <t>MIS London 2022</t>
  </si>
  <si>
    <t>Weekly cost £</t>
  </si>
  <si>
    <t>B1A</t>
  </si>
  <si>
    <t>Wine, White</t>
  </si>
  <si>
    <t>Isla Negra</t>
  </si>
  <si>
    <t>75cl</t>
  </si>
  <si>
    <r>
      <t>£5 for 750ml red wine minus 58ml a week (250ml once</t>
    </r>
    <r>
      <rPr>
        <b/>
        <sz val="8"/>
        <rFont val="Arial"/>
        <family val="2"/>
      </rPr>
      <t xml:space="preserve"> per month</t>
    </r>
    <r>
      <rPr>
        <sz val="8"/>
        <rFont val="Arial"/>
        <family val="2"/>
      </rPr>
      <t xml:space="preserve"> 250/4.3 = 58ml, equivalent to 7.7% of bottle so 39p) = £5-39p=£4.61</t>
    </r>
  </si>
  <si>
    <t>Isla Negra Sauvingnon Blanc 75Cl (11.5%) £5</t>
  </si>
  <si>
    <t>B1B</t>
  </si>
  <si>
    <t>Wine</t>
  </si>
  <si>
    <t>Greene King (Heathley Park - Pub &amp; Grill)</t>
  </si>
  <si>
    <t>250ml glass of wine priced in pub/restaurant with meal out once a month</t>
  </si>
  <si>
    <t>250ml glass of wine £4.89 (EL PICO SAUVIGNON BLANC, CHILE 12%) priced at Greene King pub</t>
  </si>
  <si>
    <t xml:space="preserve">Shopping List </t>
  </si>
  <si>
    <t>C</t>
  </si>
  <si>
    <t>Underwear</t>
  </si>
  <si>
    <t>Pants</t>
  </si>
  <si>
    <t>M&amp;S</t>
  </si>
  <si>
    <t>12 pairs needed. From M&amp;S. Lasting 2 years. FG3 reduced lifetime to 6 months. Lifetime adjusted to 1 year</t>
  </si>
  <si>
    <t>7pk Pure Cotton High Leg Knickers - available in black or white</t>
  </si>
  <si>
    <t>Bras</t>
  </si>
  <si>
    <t>4 bras from M&amp;S. Lasting 2 years. FG3 reduced lifetime to 6 months. Lifetime adjusted to 1 year</t>
  </si>
  <si>
    <t>Wild Blooms Wired Full Cup Bra A-E (range of styles, sizes and colours available at this price).</t>
  </si>
  <si>
    <t>Socks</t>
  </si>
  <si>
    <t>Asda</t>
  </si>
  <si>
    <t>6 pairs of socks lasting 3 years. From the supermarket. FG3 reduced lifetime to 6 months. Lifetme adjusted to 1 year</t>
  </si>
  <si>
    <t>Black Contrast Toe and Heel Ankle Socks 7 Pack</t>
  </si>
  <si>
    <t>Tights (winter)</t>
  </si>
  <si>
    <t>H&amp;M</t>
  </si>
  <si>
    <t>4 pairs of woolly tights from the supermarket. Lasting 3 years. Lifetime adjusted to 1 year.</t>
  </si>
  <si>
    <t>2-pack fine-knit tights. NB: Priced in H&amp;M as no knitted tights found in supermarkets</t>
  </si>
  <si>
    <t>Tights (everyday)</t>
  </si>
  <si>
    <t>4 pairs of tights from the supermarket. Lasting 3 years. Adjusted to 10 pairs lasting 1 year</t>
  </si>
  <si>
    <t>Gloss 15 Denier Tights 5 Pack</t>
  </si>
  <si>
    <t>Petticoat</t>
  </si>
  <si>
    <t>2 petticoats lasting 20 years. From supermarket</t>
  </si>
  <si>
    <t>Black Lace Trim Slip. Available in black or nude</t>
  </si>
  <si>
    <t>Main clothing</t>
  </si>
  <si>
    <t>Vest tops/camisoles</t>
  </si>
  <si>
    <t>6 from Primark. Lasting 5 years.</t>
  </si>
  <si>
    <t>Jersey Cami Vest Top</t>
  </si>
  <si>
    <t>Thermal top</t>
  </si>
  <si>
    <t>2 thermal sets (tops and bottoms). Lasting 5 years. From supermarket</t>
  </si>
  <si>
    <t>Black Foil Thermal Long Sleeve Top</t>
  </si>
  <si>
    <t>Thermal bottoms</t>
  </si>
  <si>
    <t>Black Foil Thermal Leggings</t>
  </si>
  <si>
    <t>T-shirts (short sleeved)</t>
  </si>
  <si>
    <t>3 needed. From supermarket. Lasting 1 year.</t>
  </si>
  <si>
    <t>Crew Neck T-Shirts 2 Pack. Range of colours and styles.</t>
  </si>
  <si>
    <t>T-shirts (long sleeved)</t>
  </si>
  <si>
    <t>2 needed. From supermarket. Lasting 1 year.</t>
  </si>
  <si>
    <t>Assorted Long Sleeve Jersey Tops 2 Pack</t>
  </si>
  <si>
    <t xml:space="preserve">Blouses </t>
  </si>
  <si>
    <t>Next</t>
  </si>
  <si>
    <t>2 blouses from Next. Lasting 4 years.</t>
  </si>
  <si>
    <t>Half Sleeve Top. Range of patterns.</t>
  </si>
  <si>
    <t>Trousers (smart)</t>
  </si>
  <si>
    <t xml:space="preserve">1 pair of smart trousers frrom Next. Lasting 5 years. </t>
  </si>
  <si>
    <t>Navy Blue Tailored Straight Leg Trousers</t>
  </si>
  <si>
    <t>Trousers (casual)</t>
  </si>
  <si>
    <t>1 pair of casual trousers from Next. Lasting 5 years.</t>
  </si>
  <si>
    <t>F&amp;F Black Spot Wide Leg Trousers. NB: F&amp;F range stocked in Next.</t>
  </si>
  <si>
    <t>Trousers (summer)</t>
  </si>
  <si>
    <t>1 pair of linen trousers from Next. Lasting 5 years.</t>
  </si>
  <si>
    <t>Linen Blend Taper Trousers</t>
  </si>
  <si>
    <t>Leggings</t>
  </si>
  <si>
    <t>2 pairs of leggings from supermarket. Lasting 1 year.</t>
  </si>
  <si>
    <t>Black Ribbed Leggings</t>
  </si>
  <si>
    <t>Jogging bottoms</t>
  </si>
  <si>
    <t>1 pair needed. Lasting 1 year. From supermarket</t>
  </si>
  <si>
    <t>Black Straight Leg Jersey Joggers</t>
  </si>
  <si>
    <t>Jeans</t>
  </si>
  <si>
    <t>2 pairs of jeans from M&amp;S/Next. Lasting 1 year.</t>
  </si>
  <si>
    <t>Sienna Straight Leg Jeans with Stretch. Range of colours</t>
  </si>
  <si>
    <t>Dress (summer)</t>
  </si>
  <si>
    <t>3 summer dresses from supermarket. Lasting 3 years.</t>
  </si>
  <si>
    <t>Coral  Floral Print Midi Dress. Range of styles at same price</t>
  </si>
  <si>
    <t>Dress (occasion)</t>
  </si>
  <si>
    <t>2 occasion dresses from Next. One summer and one winter. Lasting 3 years.</t>
  </si>
  <si>
    <t>Roman Black Leaf Print Panel Dress</t>
  </si>
  <si>
    <t>Roman Black Star Foil Print Frill Dress</t>
  </si>
  <si>
    <t>Skirt (summer)</t>
  </si>
  <si>
    <t>1 summer skirt from supermarket. Lasting 5 years.</t>
  </si>
  <si>
    <t>Green Floral Print Button Up Midi Skirt</t>
  </si>
  <si>
    <t>Skirt (smart)</t>
  </si>
  <si>
    <t>1 smart skirt from supermarket. Lasting 5 years.</t>
  </si>
  <si>
    <t xml:space="preserve">Jersey Knee Length Pencil Skirt. </t>
  </si>
  <si>
    <t>Skirt (winter)</t>
  </si>
  <si>
    <t>Sainsbury's</t>
  </si>
  <si>
    <t>1 winter skirt from supermarket. Lasting 5 years.</t>
  </si>
  <si>
    <t>Black Plisse Midi Skirt</t>
  </si>
  <si>
    <t>Jumpers (light)</t>
  </si>
  <si>
    <t>3 medium-weight jumpers. From supermarket. Lasting 5 years.</t>
  </si>
  <si>
    <t>Cream Ribbed High Neck Jumper. Range of colours.</t>
  </si>
  <si>
    <t>Jumpers (thick)</t>
  </si>
  <si>
    <t>2 thick jumpers. From supermarket. Lasting 5 years.</t>
  </si>
  <si>
    <t>Tan Roll Neck Balloon Sleeve Jumper. Range of styles and colours.</t>
  </si>
  <si>
    <t xml:space="preserve">Hoody </t>
  </si>
  <si>
    <t>1 hoody from the supermarket. Lasting 1 year.</t>
  </si>
  <si>
    <t>Black Long Sleeve Hoodie range of colours and styles at this price</t>
  </si>
  <si>
    <t>Cardigans</t>
  </si>
  <si>
    <t>2 cardigans from supermarket. Lasting 5 years.</t>
  </si>
  <si>
    <t>Grey Longline Open Front Cardigan (range of colours and styles at this price)</t>
  </si>
  <si>
    <t>Accessories</t>
  </si>
  <si>
    <t>Gloves (woolly)</t>
  </si>
  <si>
    <t>1 pair of woolly gloves from supermarket. Lasting 2 years.</t>
  </si>
  <si>
    <t>2-pack touchscreen gloves. 2 Pack, so would last 4 years</t>
  </si>
  <si>
    <t>Gloves (smart)</t>
  </si>
  <si>
    <t>1 pair of leather gloves from supermarket. Lasting 2 years.</t>
  </si>
  <si>
    <t>Leather Gloves</t>
  </si>
  <si>
    <t>Scarf (winter)</t>
  </si>
  <si>
    <t>1 winter scarf. From supermarket. Lasting 10 years.</t>
  </si>
  <si>
    <t>Blue Ombre Long Light Weight Scarf</t>
  </si>
  <si>
    <t>Scarves (summer)</t>
  </si>
  <si>
    <t>1 thin scarf. From supermarket. Lasting 10 years.</t>
  </si>
  <si>
    <t>Sage Green Butterfly Print Scarf</t>
  </si>
  <si>
    <t>Outer clothing</t>
  </si>
  <si>
    <t>Raincoat</t>
  </si>
  <si>
    <t>Cagoule. From supermarket. Lasting 5 years.</t>
  </si>
  <si>
    <t>Black Casual Pac a Mac</t>
  </si>
  <si>
    <t>Waterproof trousers</t>
  </si>
  <si>
    <t>Go Outdoors</t>
  </si>
  <si>
    <t>1 pair of fully waterproof trousers from Blacks or Go Outdoors. Lasting 10 years.</t>
  </si>
  <si>
    <t>Peter Storm Women's Waterproof Trousers</t>
  </si>
  <si>
    <t>Coat (winter)</t>
  </si>
  <si>
    <t>Primark</t>
  </si>
  <si>
    <t>1 thick winter coat from supermarket. Lasting 5 years.</t>
  </si>
  <si>
    <t>Faux Fur Hooded Puffer Jacket</t>
  </si>
  <si>
    <t>Coat (summer)</t>
  </si>
  <si>
    <t>1 light summer coat from supermarket. Lasting 5 years.</t>
  </si>
  <si>
    <t>Double-Breasted Trench Coat</t>
  </si>
  <si>
    <t>Waterproof</t>
  </si>
  <si>
    <t>Waterproof jacket from Blacks. Lasting 5 years.</t>
  </si>
  <si>
    <t xml:space="preserve">Women’s Downpour Waterproof Jacket. </t>
  </si>
  <si>
    <t>Jacket (casual)</t>
  </si>
  <si>
    <t>Short quilted mac jacket from supermarket. Lasting 5 years.</t>
  </si>
  <si>
    <t>Lilac Short Padded Coat</t>
  </si>
  <si>
    <t>Swimwear</t>
  </si>
  <si>
    <t>Swimming costume</t>
  </si>
  <si>
    <t>2 swimsuits from supermarket. Lasting 1 year.</t>
  </si>
  <si>
    <t>Monochrome Leaf Print Medium Tummy Control Swimsuit</t>
  </si>
  <si>
    <t>Nightwear</t>
  </si>
  <si>
    <t>Pyjamas (winter)</t>
  </si>
  <si>
    <t>2 sets of winter pyjamas. From supermarket. Lasting 2 years.</t>
  </si>
  <si>
    <t>Blue Henley Pyjamas</t>
  </si>
  <si>
    <t>Pyjamas (summer)</t>
  </si>
  <si>
    <t>2 sets of summer pyjamas. From supermarket. Lasting 2 years</t>
  </si>
  <si>
    <t>Floral Graphic Print Pyjamas</t>
  </si>
  <si>
    <t>Dressing gown (winter)</t>
  </si>
  <si>
    <t>From supermarket. Lasting 5 years</t>
  </si>
  <si>
    <t>Blue Polka Dot Print Fleece Dressing Gown</t>
  </si>
  <si>
    <t>Dressing gown (summer)</t>
  </si>
  <si>
    <t>Grey Soft Knit Robe</t>
  </si>
  <si>
    <t>Footwear</t>
  </si>
  <si>
    <t xml:space="preserve">Slippers </t>
  </si>
  <si>
    <t>1 pair lasting 1 year. From supermarket</t>
  </si>
  <si>
    <t>Pink Chenille Mule Slippers</t>
  </si>
  <si>
    <t>20/04/2022 Original item not available. Repriced similar item at £8 instead of £6</t>
  </si>
  <si>
    <t>Shoes (smart)</t>
  </si>
  <si>
    <t>Clarks</t>
  </si>
  <si>
    <t>1 pair of flat smart shoes in black. From Clarks. Lasting 4 years.</t>
  </si>
  <si>
    <t>Hamble Loafer</t>
  </si>
  <si>
    <t>20/4/22 Repriced from Couture Bloom £45 to give more variety. £66 for more choice</t>
  </si>
  <si>
    <t>Shoes (casual)</t>
  </si>
  <si>
    <t>Flat and comfortable slip-on shoes. From Clarks. Lasting 4 years.</t>
  </si>
  <si>
    <t>Georgia Black Leather. Slip-on loafers</t>
  </si>
  <si>
    <t>20/4/22 Price increased from £55 to £56</t>
  </si>
  <si>
    <t xml:space="preserve">1 pair of pumps or 'ballet' shoes. Leather or equivalent quality. Light colour e.g. white. From Clarks. Lasting 4 years. </t>
  </si>
  <si>
    <t xml:space="preserve">Couture Bloom Black Leather. 'Ballet pump' style. </t>
  </si>
  <si>
    <t>20/4/22 Price increased from £45 to £46</t>
  </si>
  <si>
    <t>Trainers</t>
  </si>
  <si>
    <t>1 pair of trainers . Lasting 2 years.From supermarket.</t>
  </si>
  <si>
    <t>Beige Knitted Trainers</t>
  </si>
  <si>
    <t>20/4/22 Price increased from £12.50 to £14</t>
  </si>
  <si>
    <t>Flip flops</t>
  </si>
  <si>
    <t>From supermarket. Lasting 1 year.</t>
  </si>
  <si>
    <t>Silver Diamante Flatform Flip Flops</t>
  </si>
  <si>
    <t>20/4/22 Repriced from Next to Asda £8 instead of £10</t>
  </si>
  <si>
    <t>Sandals (smart)</t>
  </si>
  <si>
    <t>Smart pair of sandals from Clarks. Lasting 2 years.</t>
  </si>
  <si>
    <t>Manilla Bonita</t>
  </si>
  <si>
    <t>20/4/22 Original item not available. Repriced at £56 instead of £49</t>
  </si>
  <si>
    <t>Wellington boots</t>
  </si>
  <si>
    <t>From supermarket. Lasting 5 years.</t>
  </si>
  <si>
    <t>Dark Green Floral Print Wellington Boots</t>
  </si>
  <si>
    <t>20/4/22 Original item not available. Equivalent item same price.</t>
  </si>
  <si>
    <t>Boots (winter)</t>
  </si>
  <si>
    <t>Knee-high boots. Sturdy, flat, non-slip and warm. Lasting 4 years.</t>
  </si>
  <si>
    <t>Orinoco 2 Hi Black Warmlined Leather. Cleated sole for grip.</t>
  </si>
  <si>
    <t>20/4/22 No change</t>
  </si>
  <si>
    <t>Boots (ankle)</t>
  </si>
  <si>
    <t>Ankle boots. From Clarks. Lasting 4 years.</t>
  </si>
  <si>
    <t>Orinoco Club</t>
  </si>
  <si>
    <t>20/4/22 Original item not available. Many boots discounted by 60% but cheapest original price £85 instead of £69 as originally priced.</t>
  </si>
  <si>
    <t>Walking boots</t>
  </si>
  <si>
    <t>Blacks</t>
  </si>
  <si>
    <t>From Blacks or Go Outdoors. Lasting 10 years.</t>
  </si>
  <si>
    <t>Peter Storm Women's Silverdale Waterproof Walking Shoe</t>
  </si>
  <si>
    <t>20/4/22 Repriced as better reviews for item similar price. Included discounted price (not sure if Blacks sells at full price or if everything discounted? £50 discounted from £100, replacing previously costed item that was £50 at full price, now listed as £70 full price and £45 discounted price)</t>
  </si>
  <si>
    <t>D3</t>
  </si>
  <si>
    <t>Water rates</t>
  </si>
  <si>
    <t>D4</t>
  </si>
  <si>
    <t>N/A</t>
  </si>
  <si>
    <t>Council tax</t>
  </si>
  <si>
    <t>Includes £150 rebate</t>
  </si>
  <si>
    <t>D5</t>
  </si>
  <si>
    <t>Contents insurance</t>
  </si>
  <si>
    <t>Insurance</t>
  </si>
  <si>
    <t>Contents insurance based on 1 bed flat, social rent</t>
  </si>
  <si>
    <t>£66.95 paid in 12 monthly installments of 5.58</t>
  </si>
  <si>
    <t>D6</t>
  </si>
  <si>
    <t>Fuel</t>
  </si>
  <si>
    <t>D7</t>
  </si>
  <si>
    <t>House maintenance</t>
  </si>
  <si>
    <t>Decorating and other house maintenance</t>
  </si>
  <si>
    <t xml:space="preserve">£100 per year to maintain condition of property and repair minor damage. Important to keep rented property in original condition in order to get deposit back. </t>
  </si>
  <si>
    <t>E1</t>
  </si>
  <si>
    <t>Security</t>
  </si>
  <si>
    <t>Locking door chain</t>
  </si>
  <si>
    <t>B&amp;Q</t>
  </si>
  <si>
    <t>FG3 added safety chain for door B&amp;Q, 20 years</t>
  </si>
  <si>
    <t>Smith &amp; Locke TT4000 Chrome effect Steel Door chain, (L)195mm</t>
  </si>
  <si>
    <t>Door viewer</t>
  </si>
  <si>
    <t>Spy hole, 20 years.</t>
  </si>
  <si>
    <t>Smith &amp; Locke Chrome effect Galvanised Brass 200° Door viewer, (Dia)25.9mm</t>
  </si>
  <si>
    <t>Hall</t>
  </si>
  <si>
    <t>Door mat</t>
  </si>
  <si>
    <t>Argos</t>
  </si>
  <si>
    <t>For outside, cheapest coconut matting 'welcome' style, Argos, Wilko, Homebase, 5 years.</t>
  </si>
  <si>
    <t>Argos Home Coir Flatweave Doormat - 40 x 60cm - Natural (with non-slip backing)</t>
  </si>
  <si>
    <t>For inside, rubber backed approx. £5, Argos, Wilko, Homebase, 5 years.</t>
  </si>
  <si>
    <t>Lampshade for central light</t>
  </si>
  <si>
    <t>Dunelm</t>
  </si>
  <si>
    <t xml:space="preserve">Approx. £10-£15, Wilko, B+Q, Argos, JL, would last long time but may want to replace every 10 years when flat is redecorated. CB3 changed all lightshades to £20, lasting 10 years. CB4 said: Dunelm, £25, 10 years. </t>
  </si>
  <si>
    <t>Henna 3 Tier 28cm Grey Faux Linen Shade (range of colours/styles available at same price)</t>
  </si>
  <si>
    <t>Light bulb</t>
  </si>
  <si>
    <t>Wilko</t>
  </si>
  <si>
    <t xml:space="preserve">Energy efficient bulb. FG3 said 2 years </t>
  </si>
  <si>
    <t>Wilko 1 pack Bayonet B22/BC LED 810 Lumens Dimmabl e Daylight GLS Light Bulb</t>
  </si>
  <si>
    <t>Coat hooks</t>
  </si>
  <si>
    <t>Row of 4 hooks. Argos, Wilko, Homebase.  20 years.</t>
  </si>
  <si>
    <t>Wilko Chrome and Pine Key Hook Rail</t>
  </si>
  <si>
    <t>Shoe storage</t>
  </si>
  <si>
    <t>Shoe rack/cupboard to hold 12 pairs (could be in hall or bedroom), approx. £20, Ikea, B+Q, Argos, 20 years</t>
  </si>
  <si>
    <t>Habitat Jorn 4 Tier Shoe Rack - White</t>
  </si>
  <si>
    <t>Living area</t>
  </si>
  <si>
    <t xml:space="preserve">Curtains </t>
  </si>
  <si>
    <t>Lined and washable, eyelet or tab top style curtains, Dunelm, 10 years. FG3 increased quality to approx. £60 for pair. Said increased price could include larger dimensions to give more choice. Washable blackout throughout</t>
  </si>
  <si>
    <t>Wilko Stone Eclipse Eyelet Blackout Curtains 228 W x 228cm D (machine washable at 30 degrees)</t>
  </si>
  <si>
    <t>Curtain pole</t>
  </si>
  <si>
    <t>Metal curtain pole from Wilkos/Dunelm/B&amp;Q. Lasting 15 years. FG3 increased lifetime to 20 years</t>
  </si>
  <si>
    <t>Wilko Tivoli 170 - 300cm Extendable Satin Silver Effect Curtain Pole</t>
  </si>
  <si>
    <t>Net curtains</t>
  </si>
  <si>
    <t>Cheapest nets for privacy, Dunelm, Ikea, Argos, B+Q, 10 years. CB3 reduced lifetime to 7 years</t>
  </si>
  <si>
    <t>Sheer Elegance White Slot Top Single Voile Panel. W 150cm x D 228cm. 2 priced to fit width of window</t>
  </si>
  <si>
    <t>Wire for net curtains</t>
  </si>
  <si>
    <t xml:space="preserve">Needed for the net curtains. CB3 said 7 years </t>
  </si>
  <si>
    <t>Wilko 108 inch Curtain Wire</t>
  </si>
  <si>
    <t>Sofa (2 seater)</t>
  </si>
  <si>
    <t>DFS</t>
  </si>
  <si>
    <t>1 needed. From DFS/SCS. Matching sofa and sofa bed. £1000 for both. Fabric. Lasting 15 years. CB4 changed lifetime to 10 years</t>
  </si>
  <si>
    <t xml:space="preserve">Ludo 2 Seater Sofa </t>
  </si>
  <si>
    <t>Sofabed (2 seater)</t>
  </si>
  <si>
    <t>Ludo 2 Seater Sofa Bed</t>
  </si>
  <si>
    <t>Foot stool</t>
  </si>
  <si>
    <t xml:space="preserve">Footstool with storage. Matching sofas. From DFS/SCS. Lasting 15 years. </t>
  </si>
  <si>
    <r>
      <rPr>
        <sz val="8"/>
        <rFont val="Arial"/>
        <family val="2"/>
      </rPr>
      <t>Ludo Storage Footstoo</t>
    </r>
    <r>
      <rPr>
        <b/>
        <sz val="8"/>
        <rFont val="Arial"/>
        <family val="2"/>
      </rPr>
      <t>l</t>
    </r>
  </si>
  <si>
    <t>Cushions</t>
  </si>
  <si>
    <t xml:space="preserve">4 cushions approx. £10 each. From Dunelm/supermarket/The Range. Lasting 10 years. CB4 reduced lifetime to 2 years </t>
  </si>
  <si>
    <t>Textured Chenille Cushion</t>
  </si>
  <si>
    <t>Side tables</t>
  </si>
  <si>
    <t xml:space="preserve">Nested side tables. Not flat pack. From Dunelm/The Range/B&amp;Q. Lasting 20 years (matching with bookcase). CB4 changed to cheaper side tables in line with Ppens. </t>
  </si>
  <si>
    <t>Argos Home Gloucester Nest of 3 Solid Wood Tables - Natural</t>
  </si>
  <si>
    <t>Freestanding radiator</t>
  </si>
  <si>
    <t>The Range</t>
  </si>
  <si>
    <t>Small oil-filled radiator from Dunelm/B&amp;Q/The Range/Amazon/Argos. Lasting 10 years.</t>
  </si>
  <si>
    <t>Oil Filled Radiator - 2000W Includes thermostatic control and caster wheels</t>
  </si>
  <si>
    <t>Bookcase</t>
  </si>
  <si>
    <t xml:space="preserve">Half-height bookcase. Solid (not flat pack) and matching the side tables. Lasting 20 years. </t>
  </si>
  <si>
    <t>Argos Home Hartland Short Bookcase - Light Wood</t>
  </si>
  <si>
    <t>Storage unit</t>
  </si>
  <si>
    <t>3ft wide. From Dunelm/The Range/B&amp;Q/Homebase/Wilkos.  Solid wood lasting 20 years.</t>
  </si>
  <si>
    <t>Corona Pine Sideboard. H81cm x W100cm x D43cm</t>
  </si>
  <si>
    <t>Personalisation</t>
  </si>
  <si>
    <t xml:space="preserve">Personalisation budget of £100 every 10 years. For ornaments, picture frames etc. CB changed in line with SMP: £50 per year for items to personalise home, e.g. vase, ornaments, pictures, mirror etc. </t>
  </si>
  <si>
    <t>Table lamp</t>
  </si>
  <si>
    <t xml:space="preserve">1 table lamp needed. From Dunelm/B&amp;Q/Homebase/(Ikea)/Wilkos. Lifetime not discussed. Lifetime set to 10 years for now, in line with other living room items.CB3 increased budget to approximately £10 to include features such as dimmable or directional lighting. Lifetime 15 years. CB4 increased budget to £10-£12. </t>
  </si>
  <si>
    <t>Rimini Cream Touch Dimmable lamp</t>
  </si>
  <si>
    <t>Floor lamp</t>
  </si>
  <si>
    <t>1 directional floor lamp needed. From Dunelm/B&amp;Q/Homebase/(Ikea)/Wilko. Lifetime not discussed. CB3 set lifetime to 15 years.</t>
  </si>
  <si>
    <t>Matt Grey Mother &amp; child floor light</t>
  </si>
  <si>
    <t>Dining area</t>
  </si>
  <si>
    <t>Dining table</t>
  </si>
  <si>
    <t>Solid (not flat pack) table from Dunelm/B&amp;Q, Homebase/Ikea/Wilko/Argos. Lasting 20 years.</t>
  </si>
  <si>
    <t>Argos Home Extending 4 - 6 Seater Table - Light Oak Effect</t>
  </si>
  <si>
    <t>Dining chairs</t>
  </si>
  <si>
    <t>Dropleaf table and 4 chairs (2 solid, 2 folding). Argos, Supermarket. 20 years. CB3 changed in line with SFP: 4 needed. From Dunelm/B&amp;Q, Homebase/Ikea/Wilko/Argos. Lasting 20 years. CB4 changed spec in line with Ppens: Folding table and 4 solid chairs.. From Argos, ikea, Amazon. Lasting 20 years</t>
  </si>
  <si>
    <t>Habitat Chicago Pair of Dining Chairs - Two Tone</t>
  </si>
  <si>
    <t>Tablemats</t>
  </si>
  <si>
    <t>Set of 6. Cork backed. 20 years. CB3 changed lifetime to 5 years.</t>
  </si>
  <si>
    <t>Set of 4 Simply Grey Polka Dot Placemats (range of patterns and colours)</t>
  </si>
  <si>
    <t>Coasters</t>
  </si>
  <si>
    <t>set of 6 cork-backed coasters. Lasting 5 years</t>
  </si>
  <si>
    <t>Set of 4 Simply Grey Polka Dot Coasters</t>
  </si>
  <si>
    <t>Kitchen</t>
  </si>
  <si>
    <t xml:space="preserve">Energy efficient. FG3 said 2 years </t>
  </si>
  <si>
    <t>Blind</t>
  </si>
  <si>
    <t>Cheap roller blind from B&amp;Q/Argos/Dunelm. Lasting 10 years. CB3 reduced lifetime to 5 years</t>
  </si>
  <si>
    <t>Argos Home Blackout Insulating Roller Blind - 4ft - White. W120cm x D160cm</t>
  </si>
  <si>
    <t>Kitchen, tableware</t>
  </si>
  <si>
    <t>Crockery</t>
  </si>
  <si>
    <t>8 place settings needed: dinner plate, side plate, bowl. From supermarket. 5 years.</t>
  </si>
  <si>
    <t>George Home Basic White Dinner Set. Each set includes 4x plates, side plates and bowls.</t>
  </si>
  <si>
    <t>Mugs</t>
  </si>
  <si>
    <t xml:space="preserve">8 needed. From supermarket. CB3 said 8 mugs lasting 5 years. </t>
  </si>
  <si>
    <t>George Home Simply White Mug Pack (4pce)</t>
  </si>
  <si>
    <t>Cutlery</t>
  </si>
  <si>
    <t xml:space="preserve">8 place settings needed: knife, fork, spoon, teaspoon. From supermarket. Cheapest stainless steel okay. No lifetime given. Lifetime set at 10 years for now. CB3 changed lifetime to 20 years. </t>
  </si>
  <si>
    <t>George Home Horizon Stainless Steel Cutlery Set 32 Piece</t>
  </si>
  <si>
    <t>Serving spoons</t>
  </si>
  <si>
    <t>ASDA</t>
  </si>
  <si>
    <t>CB4 added in ine with SMP: 2 large serving spoons, Argos, Supermarket. 20 years.</t>
  </si>
  <si>
    <t>George Home York Stainless Steel Serving Spoons</t>
  </si>
  <si>
    <t>Tumblers - tall</t>
  </si>
  <si>
    <t xml:space="preserve">4 needed. Cheapest ok. Argos, Supermarket. 5 years.CB3 said 8 tall and 8 short tumblers plus 8 wine glasses. Approx. £2 per glass. CB4 changed: 8 tall glasses and 8 wine glassed. Cheapest, 2 years </t>
  </si>
  <si>
    <t xml:space="preserve">George Home Feature Hiball Glass </t>
  </si>
  <si>
    <t>Wine glasses</t>
  </si>
  <si>
    <t xml:space="preserve">4 needed. Cheapest ok. Argos, Supermarket. 5 years. CB3 said 8 tall and 8 short tumblers plus 8 wine glasses. Approx. £2 per glass. CB4 changed: 8 tall glasses and 8 wine glassed. Cheapest, 2 years </t>
  </si>
  <si>
    <t xml:space="preserve">George Home Four Lyric Wine Glasses </t>
  </si>
  <si>
    <t>Cruet</t>
  </si>
  <si>
    <t>No other info. CB4 confirmed salt and pepper pots, 20 years</t>
  </si>
  <si>
    <t>White Salt and Pepper Pots</t>
  </si>
  <si>
    <t>Gravy boat</t>
  </si>
  <si>
    <t>Ceramic gravy boat, Argos, Supermarket, 20 years</t>
  </si>
  <si>
    <t>George Home White Gravy Boat</t>
  </si>
  <si>
    <t>Kitchen, consumables</t>
  </si>
  <si>
    <t>Napkins</t>
  </si>
  <si>
    <t>Paper napkins. CB3 said 100 lasting 1 year.</t>
  </si>
  <si>
    <t>Tesco Napkins White 33Cm 2Ply 50 Pack</t>
  </si>
  <si>
    <t>Kitchen, appliances</t>
  </si>
  <si>
    <t>Microwave</t>
  </si>
  <si>
    <t>1 needed. No other details discussed. Ppens said: Cheapest 700w ok, Supermarket, 8 years. Cb3 increased budget to £100 and said the microwave would last 5 years. CB4 lowered spec in line with Ppens: Cheapest 700w ok, Supermarket, 8 years.</t>
  </si>
  <si>
    <t xml:space="preserve">Manual Microwave - White (700W) </t>
  </si>
  <si>
    <t>Fridge freezer</t>
  </si>
  <si>
    <t>AO</t>
  </si>
  <si>
    <t>1 needed. No other details discussed. Ppens said: 50/50 frost free Fridge freezer, Currys, AO, 10 years. CB3 agreed with these specs.</t>
  </si>
  <si>
    <t>Electra ECFF165WE 50/50 Frost Free Fridge Freezer - White - F Rated</t>
  </si>
  <si>
    <t>Cooker</t>
  </si>
  <si>
    <t xml:space="preserve">1 needed. No other details discussed. Ppens said: Electric oven and hob, lot of debate about whether hob should be halogen induction (phasing out of gas in approx. 15 years) price standard electric and halogen induction and take to check back, Currys, AO, 10 years. CB3 said induction hob was not necessary. </t>
  </si>
  <si>
    <t>Indesit Cloe IS5V4KHW 50cm Electric Cooker with Ceramic Hob - White - A Rated</t>
  </si>
  <si>
    <t>Washing machine</t>
  </si>
  <si>
    <t>Currys</t>
  </si>
  <si>
    <t>1 needed. No other details discussed. Ppens said: 7kg, 1200 rpm, good energy rating washing machine, Currys, AO, 8 years. 5 loads a fortnight for couple. CB3 agreed with these specs</t>
  </si>
  <si>
    <t>Beko WTL82051W 8Kg Washing Machine with 1200 rpm - White - C Rated</t>
  </si>
  <si>
    <t>Toaster</t>
  </si>
  <si>
    <t xml:space="preserve">1 needed. No other details discussed. Ppens said: Mid-range Supermarket quality, Supermarket, 6 years. CB3 agreed with these specs. </t>
  </si>
  <si>
    <t>George Home Grey textured 2 Slice Toaster</t>
  </si>
  <si>
    <t>Kettle</t>
  </si>
  <si>
    <t>George Home Grey Textured Fast Boil Kettle</t>
  </si>
  <si>
    <t>Slow cooker</t>
  </si>
  <si>
    <t>1 needed. No other details discussed. Ppens said: Small slow cooker, cheapest ok, Supermarket, 15 years. CB3 agreed with these specs</t>
  </si>
  <si>
    <t>George Home Grey Compact Slow Cooker</t>
  </si>
  <si>
    <t>Kitchen, accessories</t>
  </si>
  <si>
    <t>Hand blender</t>
  </si>
  <si>
    <t>B&amp;M</t>
  </si>
  <si>
    <t>Hand blender added. CB3 agreed specs in line with Ppens: Multi-purpose hand blender with whisk attachment, Supermarket, Argos, The Range, B+M, 10 years</t>
  </si>
  <si>
    <t>Tower 3-in-1 Hand Blender. Includes stainless steel blade, 600ml beaker, chopping attachment and whisk</t>
  </si>
  <si>
    <t>Kitchen, cookware</t>
  </si>
  <si>
    <t>Saucepans</t>
  </si>
  <si>
    <t>Saucepans needed. No other details discussed. Ppens said: Set of 3 or 4 non-stick saucepans, cheapest recognisable brand e.g. Tefal, 8 years or 15 years no decision. CB3 said 8 years.</t>
  </si>
  <si>
    <t>Tefal Delight Non-stick Pan Set. Set Consists of 14cm Milkpan, 16/18cm Saucepans with Lids, 20/24cm Frying Pans</t>
  </si>
  <si>
    <t>Frying pan</t>
  </si>
  <si>
    <t xml:space="preserve"> included in set above. CB4 said 8 years</t>
  </si>
  <si>
    <t>Included in set above</t>
  </si>
  <si>
    <t>Knives</t>
  </si>
  <si>
    <t>Set of knives needed. No other details discussed. Ppens said: Knife set approx. £50-60, Argos, The Range, 35 years. CB3 changed lifetime to 15 years.</t>
  </si>
  <si>
    <t>Joseph Joseph Duo 5 Piece Knife Block Set - Multicoloured</t>
  </si>
  <si>
    <t>Knife sharpener</t>
  </si>
  <si>
    <t xml:space="preserve"> FG3 confirmed 15 years in line with knife set. </t>
  </si>
  <si>
    <t>Knife Sharpener</t>
  </si>
  <si>
    <t>Baking sheet</t>
  </si>
  <si>
    <t>CB3 added 2 baking trays from Asda, lasting 5 years</t>
  </si>
  <si>
    <t>George Home Non-Stick Grey 40cm Oven Tray</t>
  </si>
  <si>
    <t>Roasting tin</t>
  </si>
  <si>
    <t>CB3 added 1 roasting tin from Asda, lasting 5 years</t>
  </si>
  <si>
    <t>George Home Non-Stick Roaster Grey 38cm</t>
  </si>
  <si>
    <t>Bun tin</t>
  </si>
  <si>
    <t>CB3 added 1 bun tin from Asda, lasting 5 years</t>
  </si>
  <si>
    <t>George Home Non-Stick 6 Cup Muffin Tray</t>
  </si>
  <si>
    <t>Cake tin</t>
  </si>
  <si>
    <t>No other details discussed. Ppens said Two shallow cake tins, non-stick, Supermarket, Argos, The Range, B+M, 5 years. CB4 said 2 needed</t>
  </si>
  <si>
    <t>George Home Non-Stick Springform Cake Tin</t>
  </si>
  <si>
    <t>Loaf tin</t>
  </si>
  <si>
    <t>CB3 added 1 loaf tin from Asda, lasting 5 years</t>
  </si>
  <si>
    <t>George Home Non-Stick Loaf Pan 24cm</t>
  </si>
  <si>
    <t>Cheese grater</t>
  </si>
  <si>
    <t xml:space="preserve">1 needed. No other details discussed. Ppens said: Grater with tub and lid attachment, 1 up from bottom quality, Supermarket, Argos, The Range, B+M, 20 years. CB3 changed to standard box grater, lasting 10 years. Cb4 increased lifetime to 20 years in line with Ppens. FG3 increased quality - silicone base and handle </t>
  </si>
  <si>
    <t>Dunelm Silicone Grater</t>
  </si>
  <si>
    <t>Colander</t>
  </si>
  <si>
    <t xml:space="preserve">1 needed. No other details discussed. Ppens said: Metal colander, Supermarket, Argos, The Range,B+M, 35 years CB3 changed lifetime to 15 years. CB4 increased to 35 years in line with Ppens </t>
  </si>
  <si>
    <t>George Home Stainless Steel Colander</t>
  </si>
  <si>
    <t>Sieve</t>
  </si>
  <si>
    <t xml:space="preserve">1 needed. No other details discussed.CB3 changed lifetime to 15 years.  </t>
  </si>
  <si>
    <t>George Home Stainless Steel Sieve</t>
  </si>
  <si>
    <t>Casserole dish</t>
  </si>
  <si>
    <t>Pyrex casserole dish. No other details discussed. Ppens said: Set of 3 pyrex casserole dishes, different sizes, Supermarket, Argos, The Range, B+M, 35 years. Cb3 changed lifetime to 15 years. CB4 increased to 35 years in line with Ppens</t>
  </si>
  <si>
    <t>Pyrex 3 Piece Clear Casserole Set</t>
  </si>
  <si>
    <t>Lasagne dish</t>
  </si>
  <si>
    <t xml:space="preserve">1 needed. No other details discussed. Lifetime set to 35 years for now in line with casserole dishes. CB3 changed lifetime to 15 years. </t>
  </si>
  <si>
    <t>Pyrex Glass Dish With Lid 1.5L</t>
  </si>
  <si>
    <t>Utensils</t>
  </si>
  <si>
    <t>Utensils needed. No other details discussed. Ppens said: Silicone utensil set, cheapest ok, Supermarket, Argos, 10 years</t>
  </si>
  <si>
    <t>Argos Home Silicone 8 Piece Utensil Set - Black. Includes                               Utensil caddy.
Serving spoon.
Slotted turner.
Spatula.
Slotted masher.
Whisk.
Pastry brush, Icing spreader.</t>
  </si>
  <si>
    <t>Wooden spoons</t>
  </si>
  <si>
    <t xml:space="preserve">Wooden spoons needed. No other details discussed. Lifetime set at 5 years for now. CB3 said 3 spoons, lasting 2 years. </t>
  </si>
  <si>
    <t>George Home Wooden Spoon</t>
  </si>
  <si>
    <t>Bottle opener</t>
  </si>
  <si>
    <t>1 needed. No other details discussed. Lifetime set at 5 years for now. CB3 said 4 years.</t>
  </si>
  <si>
    <t>George Home Corkscrew - with built-in bottle opener</t>
  </si>
  <si>
    <t>TIn opener</t>
  </si>
  <si>
    <t xml:space="preserve">CB4 added electric tin opener in line with Ppens: Approx. £10 lasting 6 years. </t>
  </si>
  <si>
    <t>George Home Black Electric Can Opener</t>
  </si>
  <si>
    <t>Peeler</t>
  </si>
  <si>
    <t>1 needed. No other details discussed. Ppens said: Cheap peeler, Supermarket, Argos, The Range, B+M, 2 years</t>
  </si>
  <si>
    <t>George Home Plastic Peeler</t>
  </si>
  <si>
    <t>Measuring jug</t>
  </si>
  <si>
    <t>Cb4 added in line with couples: Pyrex jug, Supermarket, Argos, The Range, B+M, 35 years</t>
  </si>
  <si>
    <t>Pyrex Measuring Jug</t>
  </si>
  <si>
    <t>Scales</t>
  </si>
  <si>
    <t>1 needed. No other details discussed. Ppens said: Digital scales, cheapest ok, Supermarket, Argos, The Range, B+M, 20 years, plus battery</t>
  </si>
  <si>
    <t>George Home White Digital Scale</t>
  </si>
  <si>
    <t>Batteries</t>
  </si>
  <si>
    <t xml:space="preserve">Batteries for scales and bedroom clocks. Replaced how often? Lifetime set to 2 years for now. CB4 changed: £15 budget per year to cover all batteries </t>
  </si>
  <si>
    <t>Mixing bowls</t>
  </si>
  <si>
    <t>Cb4 added in line with couples: Set of pyrex or equivalent glass bowls, Supermarket, Argos, The Range, B+M, 35 years</t>
  </si>
  <si>
    <t>Pyrex 3 Piece Glass Bowl Set</t>
  </si>
  <si>
    <t>Chopping board</t>
  </si>
  <si>
    <t>No other details discussed. Ppens said: 3 wooden chopping boards (one for meat, veg + bread), Supermarket, Argos, The Range, B+M, 20 years. CB3 changed to a set of solid plastic chopping boards, lasting 5 years.</t>
  </si>
  <si>
    <t>Plastic Chopping Boards</t>
  </si>
  <si>
    <t>Oven gloves</t>
  </si>
  <si>
    <t>CB3 added cheapest silicone oven gloves. Lasting 5 years.</t>
  </si>
  <si>
    <t>Grey Silicone Double Oven Glove</t>
  </si>
  <si>
    <t>Bin</t>
  </si>
  <si>
    <t xml:space="preserve">CB3 added 1 small pedal bin for kitchen. Cb4 changed to 25L, 15 years </t>
  </si>
  <si>
    <t>Tontarelli 25 Litre Swing Top Bin - Black</t>
  </si>
  <si>
    <t>Bin liners</t>
  </si>
  <si>
    <t>CB3 added 1 bin liner per day. Cb4 said change every 2 days</t>
  </si>
  <si>
    <t>Tesco 30 pedal bin liners 22L</t>
  </si>
  <si>
    <t>Washing up bowl</t>
  </si>
  <si>
    <t>1 needed. No other details discussed. Ppens said: Plastic washing up bowl, Supermarket, 2 years. CB3 agreed with specs</t>
  </si>
  <si>
    <t>George Home Recycled Plastic Washing Up Bowl Grey</t>
  </si>
  <si>
    <t>Drainer</t>
  </si>
  <si>
    <t>1 needed. No other details discussed. Ppens said: Plastic drainer, Supermarket, 2 years. CB3 agreed with specs</t>
  </si>
  <si>
    <t>George Home Recycled Plastic Dish Drainer Grey</t>
  </si>
  <si>
    <t>Storage containers</t>
  </si>
  <si>
    <t>Amazon</t>
  </si>
  <si>
    <t>Set of plastic tubs with sealed lids for food storage. No other details discussed. Ppens said: Set of plastic tubs with press on lids, Supermarket, Argos, Home Bargains, 10 years.CB4 changed to IKEA 17-piece set, 5 years</t>
  </si>
  <si>
    <t>IKEA PRUTA Plastic Container / Food Storage Containers 17 Piece Set (Ikea set sold on Amazon)</t>
  </si>
  <si>
    <t>Tray</t>
  </si>
  <si>
    <t>Tray table approx £10, Argos, 20 years. CB4 changed to two plastic trays.</t>
  </si>
  <si>
    <t>George Home Plastic Tray</t>
  </si>
  <si>
    <t>Storage canisters</t>
  </si>
  <si>
    <t>For tea, coffee, sugar. No other details discussed. Lifetime set to 5 years for now. CB3 changed lifetime to 10 years</t>
  </si>
  <si>
    <t>Set Of 3 Tea, Coffee &amp; Sugar Canister - Cream. Range of colours.</t>
  </si>
  <si>
    <t>Kitchen towel holder</t>
  </si>
  <si>
    <t xml:space="preserve">Freestanding holder for kitchen roll. CB3 said it would last 10 years. </t>
  </si>
  <si>
    <t>Tuscan Bamboo Kitchen Roll Holder - Grey</t>
  </si>
  <si>
    <t>Kitchen, laundry</t>
  </si>
  <si>
    <t>Washing liquid</t>
  </si>
  <si>
    <t>Liquid or powder. No other details discussed. 5 washes per fortnight</t>
  </si>
  <si>
    <t>ASDA Sensitive Non-Bio Liquid 40 Washes</t>
  </si>
  <si>
    <t>Fabric conditioner</t>
  </si>
  <si>
    <t>No other details discussed. 5 washes per fortnight</t>
  </si>
  <si>
    <t>ASDA Sensitive Pure Cotton Fabric Softener 74 washes</t>
  </si>
  <si>
    <t>Soda crystals</t>
  </si>
  <si>
    <t xml:space="preserve">For laundry and washing machine maintanence. No other details discussed. Lifetime set to 3 months for now. CB3 said used for one wash per week. </t>
  </si>
  <si>
    <t>Dri Pak Soda Crystals (1 kg). Product recommends 1 Tablespoon (20g) in wash to soften water. 1000g/20g=50 weeks</t>
  </si>
  <si>
    <t>Airer</t>
  </si>
  <si>
    <t xml:space="preserve">Free standing airer, sturdy. Mid-range from Dunelm/Wilko/Supermarket/The Range. Lasting 10 years. CB3 changed lifetime to 15 years </t>
  </si>
  <si>
    <t>Wileda 3 tier airer 15M</t>
  </si>
  <si>
    <t>Over radiator airer</t>
  </si>
  <si>
    <t xml:space="preserve">Pack of 3. Lasting 30 years. CB4 changed lifetime to 15 years. </t>
  </si>
  <si>
    <t>Addis Radiator Airer. NB: 4 provided as sold in packs of 2. Checked elsewhere and couldn't find 3 pack.</t>
  </si>
  <si>
    <t>Iron</t>
  </si>
  <si>
    <t>No other details discussed. Ppens said: Steam iron, approx. £25, Supermarket, Argos, The Range, B+M, 5 years</t>
  </si>
  <si>
    <t>Russell Hobbs Wrap and Clip Easy Store Steam Iron </t>
  </si>
  <si>
    <t>Ironing board</t>
  </si>
  <si>
    <t>No other details discussed. Ppens said: Sturdy ironing board, 1 or 2 up the range, Argos, Supermarket, 35 years. CB3 changed lifetime to 15 years.</t>
  </si>
  <si>
    <t>Habitat Medium 110x34cm Ironing Board</t>
  </si>
  <si>
    <t>Ironing board cover</t>
  </si>
  <si>
    <t xml:space="preserve">CB3 added cover. Cheapest okay. Replaced yearly. Cb4 changed to 2 years in line with Ppens </t>
  </si>
  <si>
    <t>Argos Home Medium 110x34cm Ironing Board Cover</t>
  </si>
  <si>
    <t>Washing basket</t>
  </si>
  <si>
    <t>Washing basket to carry the laundry to machine, 10 years. Wilko/Argos</t>
  </si>
  <si>
    <t>Strata 60 Litre Flexible Laundry Basket</t>
  </si>
  <si>
    <t>Laundry pegs</t>
  </si>
  <si>
    <t>Pegs to hang clothes to dry. 24 pegs lasting 3 years.</t>
  </si>
  <si>
    <t>Wilko Multicoloured Snapper Pegs 36 pack</t>
  </si>
  <si>
    <t>Kitchen, cleaning</t>
  </si>
  <si>
    <t>Spray mop</t>
  </si>
  <si>
    <t>No other details discussed. Lifetime set to 3 years for now.  CB3 changed lifetime to 10 years.  CB4 specified spray mop, 5 years</t>
  </si>
  <si>
    <t>Addis Spray Mop with machine washable microfibre mop head</t>
  </si>
  <si>
    <t>Mop head</t>
  </si>
  <si>
    <t>CB3 added mop head. Changed every six months. CB4 added washable spray mop refill replaced every 2 years</t>
  </si>
  <si>
    <t>Spray Mop Refill</t>
  </si>
  <si>
    <t>Vacuum cleaner</t>
  </si>
  <si>
    <t xml:space="preserve">No other details discussed. Ppens said: Basic upright vacuum cleaner, e.g. Hoover, Electrolux brand, Argos, 8 years. Cb3 reduced lifetime to 5 years. Cb4 changed lifetime to 8 years in line with Ppens </t>
  </si>
  <si>
    <t>VAX Mach Air Revive UCA2GEV1 Upright Bagless Vacuum Cleaner - Grey &amp; Red</t>
  </si>
  <si>
    <t>Dustpan &amp; brush</t>
  </si>
  <si>
    <t>No other details discussed. Ppens said: Cheap dust pan and brush, B&amp;Q, 5 years. CB3 reduced lifetime to 2 years.  Cb4 changed to long-handled dustpan and brush, 5 years</t>
  </si>
  <si>
    <t>Wilko Long Handled Dustpan and Brush Set</t>
  </si>
  <si>
    <t>Kitchen towel</t>
  </si>
  <si>
    <t>Kitchen towel needed. No other details discussed. Ppens said: 2 pack replaced every 3 weeks. CB3 agreed with specs.</t>
  </si>
  <si>
    <t>Tesco Kitchen Towel 4 Roll</t>
  </si>
  <si>
    <t>Dish cloths</t>
  </si>
  <si>
    <t>Savers</t>
  </si>
  <si>
    <t>CB3 added one pack of woven dish cloths. 1 cloth per month. Cb4 suggested 7-pack of cloths on a roll (such as Elbow Grease). Washable. Lasting 1 year</t>
  </si>
  <si>
    <t>Elbow Grease Power Cloths 7 pack</t>
  </si>
  <si>
    <t>Tea towels</t>
  </si>
  <si>
    <t>No other details discussed. Lifetime set to 3 years for now. CB3 said 1 year and 5-pack okay</t>
  </si>
  <si>
    <t>George Home Tea Towels 5pk</t>
  </si>
  <si>
    <t>Washing up liquid</t>
  </si>
  <si>
    <t>No other details discussed. Ppens said: 1 bottle of Fairy Liquid replaced every 6 weeks. CB3 agreed with specs</t>
  </si>
  <si>
    <t>Fairy Original Washing Up Liquid Green with LiftAction 780ml</t>
  </si>
  <si>
    <t>Multi-surface spray</t>
  </si>
  <si>
    <t xml:space="preserve">CB3 added anti-bacterial spray. Replaced monthly. </t>
  </si>
  <si>
    <t>Tesco Antibacterial Multi Purpose Spray 750Ml</t>
  </si>
  <si>
    <t>Disinfectant</t>
  </si>
  <si>
    <t>No other details discussed. Ppens said: Kitchen floor cleaner e.g. Flash. CB3 chaged lifetime to 6 months. CB4 changed to disinfectant e.g. Zoflora. 6 months</t>
  </si>
  <si>
    <t>Zoflora Linen Fresh Concentrated Disinfectant 500Ml</t>
  </si>
  <si>
    <t>Bleach</t>
  </si>
  <si>
    <t>No other details discussed. Ppens said: 1 litre bottle of bleach per week for kitchen and bathroom. CB3 said 2L would last 1 week, CB4 said 1 month for kitchen</t>
  </si>
  <si>
    <t>Tesco Thick Bleach Citrus 2 Litre Bigger Pack Better Value</t>
  </si>
  <si>
    <t>Descaler</t>
  </si>
  <si>
    <t>CB4 added descaler solution in line with PPens, 6 months (18 months for 30pack)</t>
  </si>
  <si>
    <t>Oust All Purpose Descaler 3-pk</t>
  </si>
  <si>
    <t>Scouring/sponge pads</t>
  </si>
  <si>
    <t>No other details discussed. Ppens said: Sponge scourers, replace pack every 6 weeks. CB3 said 1 per week</t>
  </si>
  <si>
    <t>Springforce Sponge Scourers 8 Pack</t>
  </si>
  <si>
    <t xml:space="preserve">Scourers </t>
  </si>
  <si>
    <t>CB4 addded in line with Ppens: 1 per week</t>
  </si>
  <si>
    <t>Tesco Pan Scourers 5 pack</t>
  </si>
  <si>
    <t>Clingfilm</t>
  </si>
  <si>
    <t>CB4 added clingfilm. 30m lasting 6 months.</t>
  </si>
  <si>
    <t>Cling Film 350mm x 40m</t>
  </si>
  <si>
    <t>Foil</t>
  </si>
  <si>
    <t>Cb4 added in line with Ppens: Foil 10m roll, replace every 3 months</t>
  </si>
  <si>
    <t>Tesco Kitchen Foil 10M X 290Mm</t>
  </si>
  <si>
    <t>Rubber gloves</t>
  </si>
  <si>
    <t>CB4 added in line with Ppens. Rubber gloves, replace 4 times per year</t>
  </si>
  <si>
    <t>Tesco Dishwashing Rubber Gloves (rang of sizes)</t>
  </si>
  <si>
    <t>Household maintenance</t>
  </si>
  <si>
    <t>Tool kit</t>
  </si>
  <si>
    <t>FG3 added 1 tool kit. Lifetime of 20 years in line with 2018 groups.</t>
  </si>
  <si>
    <t>Guild 40 Piece Stubby Hand Tool Kit</t>
  </si>
  <si>
    <t>Sewing kit</t>
  </si>
  <si>
    <t>Cheapest sewing kit from Argos, B+M, Wilko. 5 years</t>
  </si>
  <si>
    <t>Korbond Sewing Kit in Case. Includes: 1 pair of scissors 1 analogue tape measure 1 thimble 1 needle threader 2 needles 2 dressmaker pins 2 safety pins 3 pearl buttons 1m hemming web, a selection of sewing threads</t>
  </si>
  <si>
    <t>Shoe polish</t>
  </si>
  <si>
    <t xml:space="preserve">FG3 added supermarket shoe polish lasting 5 years </t>
  </si>
  <si>
    <t>Kiwi Black Shoe Polish 100ml</t>
  </si>
  <si>
    <t>Bathroom</t>
  </si>
  <si>
    <t>Medicine cabinet</t>
  </si>
  <si>
    <t>Bathroom cabinet with mirror from Argos/Ikea/B&amp;Q/Homebase. Lasting 20 years.</t>
  </si>
  <si>
    <t>Aida White Mirrored Cabinet (W)370mm (H)465mm</t>
  </si>
  <si>
    <t>Toilet brush</t>
  </si>
  <si>
    <t>From Wilko/supermarket. Lasting 1 year.</t>
  </si>
  <si>
    <t>Tesco Toilet Brush</t>
  </si>
  <si>
    <t>Bath sheets</t>
  </si>
  <si>
    <t xml:space="preserve">CB3 changed in line with SMP: 2 bath sheets needed, 'Fluffy' style, Dunelm, 3 years. CB3 changed lifetime to 5. </t>
  </si>
  <si>
    <t>Egyptian Cotton Bath Sheet (range of colours)</t>
  </si>
  <si>
    <t xml:space="preserve">Hand towels </t>
  </si>
  <si>
    <t xml:space="preserve">CB3 changed in line with SMP: 2 bath towels needed, 'Fluffy' style, Dunelm, 3 years. changed lifetime to 5. </t>
  </si>
  <si>
    <t>Egyptian Cotton Hand Towel (range of colours)</t>
  </si>
  <si>
    <t>Flannels</t>
  </si>
  <si>
    <t xml:space="preserve">CB3 changed in line with SMP: 2 face cloths needed, 'Fluffy' style, Dunelm, 3 years. CB3 changed lifetime to 5. </t>
  </si>
  <si>
    <t>Face Cloth (range of colours)</t>
  </si>
  <si>
    <t>Bath mat (for floor)</t>
  </si>
  <si>
    <t>From Asda/Primark/Dunelm. Lasting 5 years.</t>
  </si>
  <si>
    <t>George Home Rubber Backed Bath Mat Charcoal</t>
  </si>
  <si>
    <t xml:space="preserve">Non-slip bathmat </t>
  </si>
  <si>
    <t>Non slip bathmat for inside the bath/shower, 2 years</t>
  </si>
  <si>
    <t>George Home Rubber Bath Mat</t>
  </si>
  <si>
    <t>Laundry basket</t>
  </si>
  <si>
    <t>For collecting dirty washing. From Wilko or Argos. Lasting 15 years. CB4 reduced lifetime to 10 years</t>
  </si>
  <si>
    <t>Argos Home Pop Up Laundry Bin - Dove Grey. 53 litre capacity</t>
  </si>
  <si>
    <t>Shower curtain</t>
  </si>
  <si>
    <t>2 washable Shower curtains, one to have up while one in the wash, lifetime? CB3 changed lifetime to 4 years.</t>
  </si>
  <si>
    <t>Argos Home Shower Curtain - White (hand-washable)</t>
  </si>
  <si>
    <t>Magnifying mirror</t>
  </si>
  <si>
    <t>Magnifying mirror for applying make up etc. cheapest ok, Wilko/Argos/supermarket/JL/B+Q, 20 years. CB4 reduced lifetime to 5 years</t>
  </si>
  <si>
    <t>Danielle Creations Chrome Beauty Mirror</t>
  </si>
  <si>
    <t>From supermarket/Boots. No other info discussed. Lifetime set to 10 years for now. CB3 changed lifetime to 20 years.</t>
  </si>
  <si>
    <t>Salter Electronic Glass Platform Scales</t>
  </si>
  <si>
    <t>Squeegee</t>
  </si>
  <si>
    <t>From Wilkos. Lasting 1 year.</t>
  </si>
  <si>
    <t>Wilko Window and Shower Squeegee</t>
  </si>
  <si>
    <t>Toilet cleaner</t>
  </si>
  <si>
    <t xml:space="preserve">From Wilko/supermarket. Replaced every 2 months. </t>
  </si>
  <si>
    <t>Tesco Active Toilet Gel Citrus 750ML</t>
  </si>
  <si>
    <t>No other details discussed. Ppens said: 1 litre bottle of bleach per week for kitchen and bathroom. CB3 said 2L would last 1 week, CB4 said 2 weeks for bathroom</t>
  </si>
  <si>
    <t>Shower spray</t>
  </si>
  <si>
    <t>Tesco Daily Shower Cleaning Spray 750ml</t>
  </si>
  <si>
    <t>Small pedal bin from Wilko. Lasting 20 years. CB4 specified plastic pedal bin, not metal. FG3 changed to metal pedal bin but reduced lifetime to 5 years</t>
  </si>
  <si>
    <t>Wilko Small White Pedal Bin</t>
  </si>
  <si>
    <t>Pedal bin liners. 1 bin liner used every week.</t>
  </si>
  <si>
    <t>Wilko Pedal Bin Liners 50 pack</t>
  </si>
  <si>
    <t xml:space="preserve">Bedroom </t>
  </si>
  <si>
    <t>Bedroom</t>
  </si>
  <si>
    <t>Bed, double</t>
  </si>
  <si>
    <t>Dreams</t>
  </si>
  <si>
    <t xml:space="preserve">Double bed divan style with drawers for additional storage, good quality, JL 'everyday' range,  Dreams, Bensons for Beds, DFS, Ikea 20 years. CB3 changed in line with SMP: Double bed with 4 drawers, Ikea, Bensons for bed, Dreams, independent bed shop, Dunelm, 16 years. CB4 increased lifetime to 20 years in line with Ppens. </t>
  </si>
  <si>
    <t>Classic Divan Base - Double with 4 drawers</t>
  </si>
  <si>
    <t>Headboard</t>
  </si>
  <si>
    <t xml:space="preserve">Double bed divan style with drawers for additional storage, good quality, JL 'everyday' range,  Dreams, Bensons for Beds, DFS, Ikea 20 years. Cb3 changed lifetime to 16 years. CB4 increased lifetime to 20 years in line with Ppens. </t>
  </si>
  <si>
    <t>Classic Fairfield Headboard</t>
  </si>
  <si>
    <t>Mattress, double</t>
  </si>
  <si>
    <t xml:space="preserve">very good quality double mattress, pocket sprung - would want to test out in store, JL, Dreams, Bensons for Beds, 8 years </t>
  </si>
  <si>
    <t>Silentnight Heaton Pocket Sprung Mattress</t>
  </si>
  <si>
    <t>Wardrobe</t>
  </si>
  <si>
    <t>Double wardrobe, in matching set with drawers + bedside tables, fully assembled (or include cost for handy man to build flat pack version) Argos, Dunelm, Ikea, B+Q, 20 years</t>
  </si>
  <si>
    <t>Ashdown 2 Door 2 Drawer Mirror Wardrobe - White (fully assembled)</t>
  </si>
  <si>
    <t>Drawers</t>
  </si>
  <si>
    <t>Chest of drawers, in matching set with wardrobe + bedside tables, fully assembled (or include cost for handy man to build flat pack version) Argos, Dunelm, Ikea, B+Q, 20 years</t>
  </si>
  <si>
    <t>Ashdown 5 Drawer Chest - White (fully assembled)</t>
  </si>
  <si>
    <t>Bedside table</t>
  </si>
  <si>
    <t>Bedside tables 2 needed, in matching set with drawers + wardrobe, fully assembled (or include cost for handy man to build flat pack version) Argos, Dunelm, Ikea, B+Q, 20 years</t>
  </si>
  <si>
    <t>Ashdown 3 Drawer Bedside Table - White (fully assembled)</t>
  </si>
  <si>
    <t>Mirror</t>
  </si>
  <si>
    <t>Full length mirror,  cheapest ok, Wilko, Argos, Dunelm, B+Q, 20 years.</t>
  </si>
  <si>
    <t>Essentials Full Length Mirror 122x32cm Black</t>
  </si>
  <si>
    <t>Lamp</t>
  </si>
  <si>
    <t>Bedside lamps 2 needed, approx. £10, Dunelm, Asda, Wilko, B+Q 20 years. CB3 changed lifetime to 10 years</t>
  </si>
  <si>
    <t>Wilko Cream Milan Table Lamp</t>
  </si>
  <si>
    <t>Chair</t>
  </si>
  <si>
    <t>CB3 added wooden chair from Dunelm/Dreams. Mid-mid quality, lasting 20 years</t>
  </si>
  <si>
    <t>Astrid Chair</t>
  </si>
  <si>
    <t xml:space="preserve">Duvet </t>
  </si>
  <si>
    <t xml:space="preserve">Summer and winter duvet (clips together e.g. Fogarty brand), Dunelm, 8 years. CB3 said cheaper combi duvet  from supermarket okay. </t>
  </si>
  <si>
    <t>All Seasons Combi Duvet. Comes with 4.5 and 10.5 tog duvets which clip together to make 15 tog.</t>
  </si>
  <si>
    <t>Duvet</t>
  </si>
  <si>
    <t xml:space="preserve">CB3 added a spare duvet for visitors. 12 tog. Mid-mid range from Dunelm or Wilko and does not need to be a recognisable brand. Lasting 10 years. CB4 changed in line with Ppens: 10.5 Tog. 16 years as only for occasional use. </t>
  </si>
  <si>
    <t>Wilko Washable Supersoft 10.5 Tog Double Duvet</t>
  </si>
  <si>
    <t>Pillows</t>
  </si>
  <si>
    <t>Good quality, 4 needed,one up the memory foam type range, approx. £10 per pillow or 1 up from the bottom, Dunelm, Soak +Sleep online, Supermarket, 8 years. CB3 changed lifetime to 4 years.</t>
  </si>
  <si>
    <t>Fogarty Duck Feather and Down Medium-Support Pillow Pair</t>
  </si>
  <si>
    <t>Sheets, fitted</t>
  </si>
  <si>
    <t xml:space="preserve">3 needed. Mid-range quality from the supermarket, 10 years. CB3 changed lifetime to 8 years. </t>
  </si>
  <si>
    <t>White Brushed Cotton Fitted Sheet</t>
  </si>
  <si>
    <t>Sheets, flat</t>
  </si>
  <si>
    <t>3 needed. Mid-range quality from the supermarket, 10 years. CB3 changed lifetime to 8 years.</t>
  </si>
  <si>
    <t>White Luxury 100% Cotton Flat Sheet</t>
  </si>
  <si>
    <t>Duvet covers</t>
  </si>
  <si>
    <t xml:space="preserve">3 sets needed, Mid-range quality from the supermarket, 10 years. CB3 changed lifetime to 8 years. </t>
  </si>
  <si>
    <t>George Home Just Wellness White Tencel Duvet Set</t>
  </si>
  <si>
    <t>Pillow cases</t>
  </si>
  <si>
    <t>8 needed in total, mid-range quality from the supermarket, 10 years. CB3 said 12 pillowcases needed in total. Enough to cover 3 changes of bedding (with four pillows). Also ensures plenty spare for guests. 6 pillowcases already included with bedding sets, so need 6 extra. Lasting 8 years.</t>
  </si>
  <si>
    <t>George Home White Brushed Cotton Pillowcase Pair</t>
  </si>
  <si>
    <t>Mattress protector</t>
  </si>
  <si>
    <t xml:space="preserve">2 needed. No other info provided. Lifetime set to 10 years for now in line with other bedding. Cb3 changed lifetime to 4 years </t>
  </si>
  <si>
    <t>George Home Mattress Protector Double</t>
  </si>
  <si>
    <t>Pillow protectors</t>
  </si>
  <si>
    <t xml:space="preserve">8 pillow protectors needed, cheap ok, Dunelm, Supermarket. CB3 changed lifetime to 4 years. </t>
  </si>
  <si>
    <t>Pillow Protector Pair</t>
  </si>
  <si>
    <t xml:space="preserve">Electric blanket </t>
  </si>
  <si>
    <t>Cb4 added in line with Ppens: 10 years</t>
  </si>
  <si>
    <t>Silentnight Comfort Control Electric Blanket</t>
  </si>
  <si>
    <t>Carpet</t>
  </si>
  <si>
    <t>Carpetright</t>
  </si>
  <si>
    <t xml:space="preserve">Carpet plus underlay, approx £7.99 per m, need to be hard wearing for high traffic areas, easiest to have same carpet throughout, Carpetright, 10 years. CB3 £10 per square metre. A hard-wearing carpet would last 10 years. CB4 said £12 per m2 in line with Ppens. </t>
  </si>
  <si>
    <t xml:space="preserve">Trojan Carpet  (4 or 5 metres, 7 colours) £11.99m2, 4x2.5m = 10.4m2 (adds 10cm width) = £119.90. Plus Underlay:                       Patron Carpet Underlay 6.5mm 10m2=  £129.90. Plus gripper:  10m2 = £19.90. Plus fitting: £49.90. Plus door bar = £11.99 Plus delivery = 29.99. TOTAL = £361.58                             </t>
  </si>
  <si>
    <t>Living area+dining area</t>
  </si>
  <si>
    <t xml:space="preserve">Carpet plus underlay, approx £7.99 per m, need to be hard wearing for high traffic areas, easiest to have same carpet throughout, Carpetright, 10 years. CB3 £10 per square metre. A hard-we aring carpet would last 10 years. CB4 said 12 per m2 in line with Ppens. </t>
  </si>
  <si>
    <t xml:space="preserve">Trojan Carpet  (4 or 5 metres, 7 colours) £11.99m2, 4x4.5m=£215.82. Plus Underlay: Patron Carpet Underlay 6.5mm 18m2= £233.82. Plus gripper: 18m2 = £35.82. Plus fitting: £89.82. Plus door bar = £11.99. Plus delivery = 29.99. TOTAL: £617.26                                                               </t>
  </si>
  <si>
    <t xml:space="preserve">Carpet plus underlay, approx £7.99 per m, need to be hard wearing for high traffic areas, easiest to have same carpet throughout, Carpetright, 10 years. CB3 £10 per square metre. A hard-wearing carpet would last 10 years. CB4 said 12 per m2 in line with Ppens. </t>
  </si>
  <si>
    <t xml:space="preserve">Trojan Carpet  (4 or 5 metres, 7 colours) £11.99m2, 4x3.5m = £167.86. Plus Underlay:                       Patron Carpet Underlay 6.5mm 14m2 = £181.86. Plus gripper:  14m2 = £27.86. Plus fitting: £69.86. Plus door bar = £11.99 Plus delivery = 29.99. TOTAL = £                                                                                             </t>
  </si>
  <si>
    <t>Garden</t>
  </si>
  <si>
    <t>Table &amp; chairs</t>
  </si>
  <si>
    <t>Very</t>
  </si>
  <si>
    <t>Dunelm, online, B&amp;Q. Approx. £60. Plastic set okay. Lifetime set to 5 years in line with 2018 groups.</t>
  </si>
  <si>
    <t>Hawaii 3 Piece Bistro Set</t>
  </si>
  <si>
    <t>E2A1</t>
  </si>
  <si>
    <t>Postage</t>
  </si>
  <si>
    <t>Stamps</t>
  </si>
  <si>
    <t>3 books x 12 1st class stamps = £30.60 plus £40 for deliveries per year. CB4 changed to postage budget: £10 per month per household as budget to cover all postage needs.</t>
  </si>
  <si>
    <t>E2A2</t>
  </si>
  <si>
    <t>Telephone</t>
  </si>
  <si>
    <t>Landline telephone</t>
  </si>
  <si>
    <t>Cheapest plug in phone for use in emergencies, would last 10 years. Supermarket/Argos/Currys</t>
  </si>
  <si>
    <t>Simple Value Corded Desk Telephone - Single</t>
  </si>
  <si>
    <t>Mobile telephone (handset)</t>
  </si>
  <si>
    <t>Tescomobile</t>
  </si>
  <si>
    <t>Cheapest contract smartphone.</t>
  </si>
  <si>
    <t>Motorola Moto E20. 32GB device memory. Warranty 24 months. 24-month contract. Handset included in cost of contract below</t>
  </si>
  <si>
    <t>Mobile telephone (bills)</t>
  </si>
  <si>
    <t>Cheapest contract smartphone, would include free handset that would be upgraded every 2 years. Contract would include some free minutes, texts and data, would need to upgrade to 2GB data and 500 minutes per month if not included in contract.</t>
  </si>
  <si>
    <t>3GB internet data and unlimited minutes. For use with handset above.</t>
  </si>
  <si>
    <t>Telephone line rental</t>
  </si>
  <si>
    <t>TalkTalk via Moneysupermarket</t>
  </si>
  <si>
    <t>broadband internet but no call package needed as would only use handset in emergencies as use mobile phone for regular calls</t>
  </si>
  <si>
    <t xml:space="preserve">Via Moneysupermarket. TalkTalk up to 67Mb avg speed, unlimited downloads, 18 month contract, no setup cost. £282 total cost per year (also offers £75 cashback voucher Tesco/Amazon/M&amp;S after 90 days). </t>
  </si>
  <si>
    <t>F</t>
  </si>
  <si>
    <t>Personal care, female</t>
  </si>
  <si>
    <t>Hairdressing, female</t>
  </si>
  <si>
    <t>£50 every 6 weeks</t>
  </si>
  <si>
    <t>Personal care</t>
  </si>
  <si>
    <t>Hairdryer</t>
  </si>
  <si>
    <t>Boots</t>
  </si>
  <si>
    <t xml:space="preserve">Hairdryer, Boots brand e.g Charles Worthington, 12 years. CB3 changed lifetime to 10 years. </t>
  </si>
  <si>
    <t xml:space="preserve">Remington Power Dry Hairdryer D3010 </t>
  </si>
  <si>
    <t>Liquid soap</t>
  </si>
  <si>
    <t xml:space="preserve">Hand soap dispenser. Replaced monthly. CB3 said 1 for kitchen and 1 for bathroom. </t>
  </si>
  <si>
    <t>Palmolive Liquid Handwash Aquarium 300Ml</t>
  </si>
  <si>
    <t>Toilet roll</t>
  </si>
  <si>
    <t>1 toilet roll per week. CB3 changed to 2 rolls per week.</t>
  </si>
  <si>
    <t>Andrex Classic Clean Toilet Tissue 4 Rolls</t>
  </si>
  <si>
    <t>Tena Lady</t>
  </si>
  <si>
    <t xml:space="preserve">Tena Lady two per day </t>
  </si>
  <si>
    <t>Tena Lady Discreet Mini 20S</t>
  </si>
  <si>
    <t>Shower gel</t>
  </si>
  <si>
    <t>1 large (approx. 450ml) bottle every month. From supermarket/Superdrug/Boots</t>
  </si>
  <si>
    <t>Simple Kind To Skin Refreshing Shower Gel 500Ml</t>
  </si>
  <si>
    <t>Razor</t>
  </si>
  <si>
    <t xml:space="preserve">CB4 added pack of disposable razors. 4-pk lasting 6 months. </t>
  </si>
  <si>
    <t xml:space="preserve">Gillette Simply Venus 2 Blade Disposable Razors 4 Pack. </t>
  </si>
  <si>
    <t>Shaving foam</t>
  </si>
  <si>
    <t>CB4 added shaving foam for women in line with men. Lifetime not discussed. 2 months for now in line with SMP. FG3 said 6 months</t>
  </si>
  <si>
    <t>Tesco Essentials Shaving Foam 250Ml</t>
  </si>
  <si>
    <t>Personal care, male</t>
  </si>
  <si>
    <t>Mouthwash</t>
  </si>
  <si>
    <t>Mouthwash, replace monthly</t>
  </si>
  <si>
    <t>Listerine Spearmint Mouthwash 250Ml</t>
  </si>
  <si>
    <t>Interdental brushes</t>
  </si>
  <si>
    <t>Superdrug</t>
  </si>
  <si>
    <t>Interdental care brushes, one per day</t>
  </si>
  <si>
    <t>Pro Care Soft Interdental Brush 30pk</t>
  </si>
  <si>
    <t>Toothpaste</t>
  </si>
  <si>
    <t>1 tube of toothpaste every month. From supermarket/Superdrug/Boots.</t>
  </si>
  <si>
    <t>Aquafresh Fresh and Minty Toothpaste 75ml</t>
  </si>
  <si>
    <t>Toothbrush</t>
  </si>
  <si>
    <t>Replaced every 3 months. From supermarket/Superdrug/Boots</t>
  </si>
  <si>
    <t>Colgate Extra Clean Medium Toothbrush X3 (weeks based on 3-pk)</t>
  </si>
  <si>
    <t>Denture tablets</t>
  </si>
  <si>
    <t>Denture tablet cleaner (presume would use one per day?). CB3 confirmed 1 used per day.</t>
  </si>
  <si>
    <t>Pro-Formula Denture Tablets 30 Pack</t>
  </si>
  <si>
    <t>Tooth mug</t>
  </si>
  <si>
    <t xml:space="preserve">Tumbler to hold dentures, lifetime? CB3 said tumbler would last 2 years. </t>
  </si>
  <si>
    <t>George Home Charcoal Bathroom Tumbler</t>
  </si>
  <si>
    <t>Deodorant</t>
  </si>
  <si>
    <t>Replaced monthly. From supermarket/Superdrug/Boots</t>
  </si>
  <si>
    <r>
      <rPr>
        <sz val="8"/>
        <rFont val="Arial"/>
        <family val="2"/>
      </rPr>
      <t>Sure Women Invisible Aqua Anti-perspirant Deodorant Aerosol 150m</t>
    </r>
    <r>
      <rPr>
        <sz val="8"/>
        <color theme="0" tint="-0.34998626667073579"/>
        <rFont val="Arial"/>
        <family val="2"/>
      </rPr>
      <t>l</t>
    </r>
  </si>
  <si>
    <t>Talcum powder</t>
  </si>
  <si>
    <t>Replace every 3 months</t>
  </si>
  <si>
    <t>Johnsons baby Powder 200g</t>
  </si>
  <si>
    <t>Sponge</t>
  </si>
  <si>
    <t>One sponge would last 1 month</t>
  </si>
  <si>
    <t>Tesco Essentials Soft Sponges 2 Pack</t>
  </si>
  <si>
    <t>Shampoo</t>
  </si>
  <si>
    <t>Dove Intensive Repair Shampoo 400Ml</t>
  </si>
  <si>
    <t>Conditioner</t>
  </si>
  <si>
    <t>Dove Intensive Repair Conditioner 350Ml</t>
  </si>
  <si>
    <t>Hair products</t>
  </si>
  <si>
    <t>CB4 added £10 every 2 months as a budget to cover hair products such as hair spray, hair oils etc.</t>
  </si>
  <si>
    <t>Hand lotion</t>
  </si>
  <si>
    <t>Nivea Hand Cream Protective Care Beeswax 75Ml</t>
  </si>
  <si>
    <t>Body lotion</t>
  </si>
  <si>
    <t>1 large (approx. 450ml) bottle. Replaced monthly. From supermarket/Superdrug/Boots</t>
  </si>
  <si>
    <t>Tesco Extracts Cocoa Butter Body Lotion 400Ml</t>
  </si>
  <si>
    <t>Face cream</t>
  </si>
  <si>
    <t>Such as Olay. Replaced monthly. From supermarket/Superdrug/Boots</t>
  </si>
  <si>
    <t>Olay Complete Care Day Cream Moisturiser Sensitive Spf 15 50Ml</t>
  </si>
  <si>
    <t>Sun cream</t>
  </si>
  <si>
    <t>Lasting 1 year. From supermarket/Superdrug/Boots</t>
  </si>
  <si>
    <t>Nivea Sun Protect and Moisture Sun Cream Spray SPF 50 200ml</t>
  </si>
  <si>
    <t>Comb</t>
  </si>
  <si>
    <t xml:space="preserve"> From supermarket/Superdrug/Boots. Lasting 10 years. CB3 changed lifetime to 5 years for SFP.</t>
  </si>
  <si>
    <t>Leo Bancroft Pocket Comb</t>
  </si>
  <si>
    <t>Brush</t>
  </si>
  <si>
    <t xml:space="preserve"> Mid-range hair brush. From supermarket/Superdrug/Boots. Lasting 5 years.</t>
  </si>
  <si>
    <t>Leo Bancroft Vented Brush Gold Label</t>
  </si>
  <si>
    <t>Tweezers</t>
  </si>
  <si>
    <t>Cb4 added pair of tweezers, 10 years</t>
  </si>
  <si>
    <t>Included in manicure set</t>
  </si>
  <si>
    <t>Back brush</t>
  </si>
  <si>
    <t>From Wilko. Lasting 5 years. CB3 changed lifetime to 3 years.</t>
  </si>
  <si>
    <t>Superdrug White Plastic Brush</t>
  </si>
  <si>
    <t>Manicure set</t>
  </si>
  <si>
    <t>Nail clipper set, including scissors, 20 years. CB3 changed lifetime to 10 years.</t>
  </si>
  <si>
    <t>Manicure set. Includes a slant tweezer, nail file, nail clipper, scissors and cuticle pusher for nice neat nails.</t>
  </si>
  <si>
    <t>Cosmetics</t>
  </si>
  <si>
    <t xml:space="preserve">£20 every 6 months for cosmetics. CB3 changed to £10 every 2 months. </t>
  </si>
  <si>
    <t>Perfume</t>
  </si>
  <si>
    <t xml:space="preserve">1 bottle of approx. £20. From Superdrug/Boots. Lasting 1 year. Cb3 changed to £50 budget per year. </t>
  </si>
  <si>
    <t>Watch</t>
  </si>
  <si>
    <t>1 watch from a jewellers/Watch Shop/Argos. Approx. £20. Lasting 10 years.</t>
  </si>
  <si>
    <t>Casio Ladies Chrome Coloured Stainless Steel Bracelet Watch</t>
  </si>
  <si>
    <t>Suitcases</t>
  </si>
  <si>
    <t xml:space="preserve">1 large suitcase and 1 small suitcase on wheels. From supermarket or Argos. Cheapest okay. Lifetime not discussed. Set to 10 years for now. CB4 said 20 years </t>
  </si>
  <si>
    <t>Go Explore 2 Piece Soft 2 Wheeled Luggage Set - Blue. Two sizes: H67, W20, D43.5cm (55L) and H45.5, W16, D34cm (23L)</t>
  </si>
  <si>
    <t>Backpack</t>
  </si>
  <si>
    <t>Sports Direct</t>
  </si>
  <si>
    <t>CB4 added one backpack. Sports Direct/Argos. Cheapest okay, 4 years.</t>
  </si>
  <si>
    <t>Rockport backpack (range of colours)</t>
  </si>
  <si>
    <t>Belts</t>
  </si>
  <si>
    <t>Marks &amp; Spencer</t>
  </si>
  <si>
    <t>CB4 added 2 leather belts.E.g. Primark. 10 years</t>
  </si>
  <si>
    <t>2 Pack Leather Hip Belt. 1 black, 1 brown</t>
  </si>
  <si>
    <t>Purse</t>
  </si>
  <si>
    <t>TKMaxx</t>
  </si>
  <si>
    <t>CB4 added a leather purse, e.g. TK Maxx. Lasting 2 years</t>
  </si>
  <si>
    <t>DENTS tan leather purse</t>
  </si>
  <si>
    <t>Handbag  (smart)</t>
  </si>
  <si>
    <t xml:space="preserve">1 evening bag. Approx. £30 from supermarket/M&amp;S. Lasting 5 years. </t>
  </si>
  <si>
    <t>Leather Cross-Body Handbag (range of colours)</t>
  </si>
  <si>
    <t>Handbag (casual)</t>
  </si>
  <si>
    <t xml:space="preserve">1 daily casual bag. Approx. £30 from supermarket/M&amp;S. Lasting 2 years. </t>
  </si>
  <si>
    <t>Faux Leather Cross Body Bag (range of colours)</t>
  </si>
  <si>
    <t>Umbrella</t>
  </si>
  <si>
    <t>Foldaway umbrella. Lasting 2 years.</t>
  </si>
  <si>
    <t>Wilko Crook Umbrella Assorted</t>
  </si>
  <si>
    <t>Jewellery</t>
  </si>
  <si>
    <t>£10 a year for jewellery</t>
  </si>
  <si>
    <t>Personal effects</t>
  </si>
  <si>
    <t>Clock radio</t>
  </si>
  <si>
    <t>CB4 added in line with Ppens: Digital radio. From Currys/Supermarket. Lifetime? CB4 said 20 years</t>
  </si>
  <si>
    <t>MAJORITY Histon II Portable DAB+/FM Radio - Black</t>
  </si>
  <si>
    <t>Health care</t>
  </si>
  <si>
    <t>Opticians- check up</t>
  </si>
  <si>
    <t xml:space="preserve">Eye test every 2 years. </t>
  </si>
  <si>
    <t xml:space="preserve">Free NHS eye tests for people aged 60 and over. </t>
  </si>
  <si>
    <t>Opticians - glasses</t>
  </si>
  <si>
    <t>Entry-level varifocal glasses every 2 years. CB4 changed in line with Ppens: £200 for varifocal glasses every 2 years</t>
  </si>
  <si>
    <t>Specsavers - varifocals start from £39 (if selecting frames £69-£169 plus varifocal lenses from £49 then get second pair for free so total £118). A budget of £200 would give the Ppens more choice.</t>
  </si>
  <si>
    <t>Dentists - check up</t>
  </si>
  <si>
    <t>Two check ups per year with NHS dentist</t>
  </si>
  <si>
    <t>Band 1 (£23.80) includes examination, diagnosis, and scale and polish if needed.</t>
  </si>
  <si>
    <t>Dentists - treatment</t>
  </si>
  <si>
    <t>Treatment to cover cost of dentures. Every 5 years.</t>
  </si>
  <si>
    <t>Band 3 (£282.80). includes bridges, crowns, dentures, inlays/onlays, non-cosmetic veneers.</t>
  </si>
  <si>
    <t>Podiatry</t>
  </si>
  <si>
    <t xml:space="preserve">£60 every 2 months </t>
  </si>
  <si>
    <t>Paracetamol</t>
  </si>
  <si>
    <t>From Boots/Wilko/supermarket/Superdrug. 1 pack of 16 per month. Fg3 changed to 1 pack, 8 weeks</t>
  </si>
  <si>
    <t>Tesco Paracetamol Tablets 500Mg 16 Pack</t>
  </si>
  <si>
    <t>Cough mixture</t>
  </si>
  <si>
    <t xml:space="preserve">1 bottle replaced yearly. </t>
  </si>
  <si>
    <t>Tesco Health+ Chesty Cough Relief 300Ml</t>
  </si>
  <si>
    <t>Cold remedy</t>
  </si>
  <si>
    <t>1 box a year.</t>
  </si>
  <si>
    <t>Lemsip Cold And Flu Lemon Sachets X 10</t>
  </si>
  <si>
    <t>Eye wash</t>
  </si>
  <si>
    <t>Optrex eye wash to bathe eyes, 6 months</t>
  </si>
  <si>
    <t>Optrex Multi Action Eye Wash 100Ml</t>
  </si>
  <si>
    <t>Eye drops</t>
  </si>
  <si>
    <t xml:space="preserve">Optrex eye drops for dry eyes. Replaced monthly. </t>
  </si>
  <si>
    <t>Optrex Refreshing Eye Drops 10ml</t>
  </si>
  <si>
    <t xml:space="preserve">Savlon antiseptic cream </t>
  </si>
  <si>
    <t>Savlon, replace yearly.</t>
  </si>
  <si>
    <t>Savlon Antiseptic Cream 100g</t>
  </si>
  <si>
    <t>Plasters</t>
  </si>
  <si>
    <t xml:space="preserve">Replaced every 2 years. From Boots/Wilko. CB3 changed lifetime to 5 years. </t>
  </si>
  <si>
    <t>Tesco Clear Washproof Plasters 40S</t>
  </si>
  <si>
    <t>First aid kit</t>
  </si>
  <si>
    <t>Replaced every 2 years. From Boots/Wilko</t>
  </si>
  <si>
    <t>Tesco Health Family First Aid Kit. Kit contains: 10 x Washproof Plasters (7.2cm x 1.9cm) 2 x Fabric Dressing Strips (6cm x 10cm) 2 x Sterile Wound Pad (5cm x 5cm) 2 x Sterile Wound Pad (10cm x 10cm) 1 x Stretch Bandage (6cm x 4m) 1 x Crepe Bandage (7.5cm x 2m) 1 x Microporous Tape (1.25cm x 5m) 4 x Antiseptic Wipes 2 x Sterile Adhesive Dressings (5.3cm x 7cm) 2 x Sterile Adhesive Dressings (10cm x 7cm) 6 x Safety Pins Scissors 1 x Pair of Vinyl Gloves First Aid Guidance Leaflet</t>
  </si>
  <si>
    <t>Thermometer</t>
  </si>
  <si>
    <t>Digital thermometer. From Boots/Wilko/supermarket/Superdrug. Lasting 10 years.</t>
  </si>
  <si>
    <t>Superdrug Flexi Tip Digital Thermometer</t>
  </si>
  <si>
    <t>Covid tests</t>
  </si>
  <si>
    <t xml:space="preserve">Lloyds Pharmacy </t>
  </si>
  <si>
    <t>1 per person per week</t>
  </si>
  <si>
    <t>Lateral flow test kit (non-travel)</t>
  </si>
  <si>
    <t>G</t>
  </si>
  <si>
    <t>Passenger transport by road</t>
  </si>
  <si>
    <t>Taxi fares</t>
  </si>
  <si>
    <t xml:space="preserve">£10 per week </t>
  </si>
  <si>
    <t>Passenger transport by railway</t>
  </si>
  <si>
    <t>Rail fares</t>
  </si>
  <si>
    <t>£200 per year per person</t>
  </si>
  <si>
    <t>Freedom Pass</t>
  </si>
  <si>
    <t>Freedom pass</t>
  </si>
  <si>
    <t>Rail card</t>
  </si>
  <si>
    <t>National Rail</t>
  </si>
  <si>
    <t>Senior Railcard. £70 for 3 years (all rail fares a third off)</t>
  </si>
  <si>
    <t>Senior Rail Card (3 years)</t>
  </si>
  <si>
    <t>H1</t>
  </si>
  <si>
    <t>Leisure goods</t>
  </si>
  <si>
    <t>TV</t>
  </si>
  <si>
    <t xml:space="preserve">32" TV for living room from John Lewis/Currys/Tesco. Lasting 10 years. CB4 increased in line with PPens: 43" smart TV due to the potential of worsening eye sight. </t>
  </si>
  <si>
    <t>JVC LT-43CA790 Android TV 43" Smart Full HD LED TV with Google Assistant</t>
  </si>
  <si>
    <t>Smart speaker</t>
  </si>
  <si>
    <t>CB4 added radio, £25. No lifetime discussed. Also mentioned smart speaker as alternative. FG3 confirmed smart speaker for additional functionality and a source of company. 10 years</t>
  </si>
  <si>
    <t>Amazon Echo Dot Smart Speaker with Alexa - Black</t>
  </si>
  <si>
    <t>Laptop</t>
  </si>
  <si>
    <t>14" laptop. Approx. £300. Lasting 10 years. CB3 changed in line with SMP: Approx. 14" (A4 size) laptop. Currys, 5 years</t>
  </si>
  <si>
    <t>ACER 314 Touch 14" Chromebook - MediaTek MT8183C, 128 GB eMMC, Silver</t>
  </si>
  <si>
    <t>Gifts - Other</t>
  </si>
  <si>
    <t xml:space="preserve">Gifts for others </t>
  </si>
  <si>
    <t xml:space="preserve">£30 per year for flowers/card/gifts for other occasions. For: sympathy card, wedding, get well soon card, new baby. CB4 changed budget to £50 per person </t>
  </si>
  <si>
    <t>Gifts - Xmas</t>
  </si>
  <si>
    <t>Based on 12 presents at £15 each plus £10 on cards and £3 on gift wrap. CB4 changed in line with PPens: 12 gifts of £20, plus £20 for all gift wrap and cards. Total =  £260</t>
  </si>
  <si>
    <t>Gifts - Birthdays</t>
  </si>
  <si>
    <t xml:space="preserve">Based on 12 presents at £10 each plus £2.50 for a roll of wrapping paper and 12X cards worth £2 each. CB4 changed in line with PPens: Based on 12 presents at £20, including cards and gift wrap. </t>
  </si>
  <si>
    <t>Charities</t>
  </si>
  <si>
    <t>Donations</t>
  </si>
  <si>
    <t>£50 a year for charitable donations</t>
  </si>
  <si>
    <t>Other recreational items</t>
  </si>
  <si>
    <t>Christmas decorations</t>
  </si>
  <si>
    <t>CB4 added in line with SMP: £50 for an artificial 4ft Xmas tree and decorations (baubles, lights etc.), replaced every 20 years. CB4 reduced lifetime to 10 years</t>
  </si>
  <si>
    <t>Newspapers, books and stationery</t>
  </si>
  <si>
    <t>Stationery</t>
  </si>
  <si>
    <t>budget for stationery: £15 per year per household</t>
  </si>
  <si>
    <t>TV licence</t>
  </si>
  <si>
    <t>BBC</t>
  </si>
  <si>
    <t>costs £159/year. If paying monthly you have to pay first year within six months and then can move to monthly payments for subsequent years</t>
  </si>
  <si>
    <t>H3</t>
  </si>
  <si>
    <t>Broadband</t>
  </si>
  <si>
    <t>Internet</t>
  </si>
  <si>
    <t xml:space="preserve">broadband supplied via landline </t>
  </si>
  <si>
    <t xml:space="preserve">Included with line rental (see Household Services): Via Moneysupermarket. TalkTalk up to 67Mb avg speed, unlimited downloads, 18 month contract, no setup cost. £282 total cost per year (also offers £75 cashback voucher Tesco/Amazon/M&amp;S after 90 days). </t>
  </si>
  <si>
    <t>TV Subscription</t>
  </si>
  <si>
    <t>TV subscription</t>
  </si>
  <si>
    <t>Netflix</t>
  </si>
  <si>
    <t>£79 to cover annual fee for Amazon Prime Video. Or Netflix is £72 per year. CB4 confirmed Netflix version okay in line with PPens</t>
  </si>
  <si>
    <t>£6.99 per month for basic Netflix account. Includes Netflix for 1 screen at a time and downloads for one phone or tablet device. Unlimited films, TV programmes and mobile games.</t>
  </si>
  <si>
    <t>Entertainment and recreation</t>
  </si>
  <si>
    <t>Activities</t>
  </si>
  <si>
    <t>£30 per week for doing something 2 or 3 times per week depending on cost. Some activities could be free. E.g. theatre, cinema, swimming, gym, free exercise, craft/arts group, gardening, dance, pilates, choir, Tai Chi</t>
  </si>
  <si>
    <t>H6</t>
  </si>
  <si>
    <t>Holiday</t>
  </si>
  <si>
    <t>Alfa Travel</t>
  </si>
  <si>
    <t xml:space="preserve">1-week caravan holiday by the sea (UK). Share cost with a friend. Off-peak. Approx. £500. Or 1-week coach trip in the UK. </t>
  </si>
  <si>
    <t>Alfa Travel 7 day trip - The Isle of Wight - The Shanklin Hotel, half board £406 plus £40  single person supplment (=£446) departing Leicester 19th May 2022</t>
  </si>
  <si>
    <t>UK Holidays</t>
  </si>
  <si>
    <t>Holiday- spending money</t>
  </si>
  <si>
    <t>£100 spending money for one week, in addtion to weekly food budget</t>
  </si>
  <si>
    <t>Leisure services</t>
  </si>
  <si>
    <t>Passport</t>
  </si>
  <si>
    <t>Post Office</t>
  </si>
  <si>
    <t>Passport needed for identification purposes. £85 for paper application</t>
  </si>
  <si>
    <t xml:space="preserve">Costed as paper application from the post office </t>
  </si>
  <si>
    <t>Photographs</t>
  </si>
  <si>
    <t>Tesco Max Spielmann</t>
  </si>
  <si>
    <t xml:space="preserve">photo booth £6 </t>
  </si>
  <si>
    <t>photo booth £6 (costed at Max Spielmann at Tesco)</t>
  </si>
  <si>
    <t>Food</t>
  </si>
  <si>
    <t>Alcohol</t>
  </si>
  <si>
    <t>A food and non-alcoholic beverages</t>
  </si>
  <si>
    <t>Tobacco</t>
  </si>
  <si>
    <t>A1 food</t>
  </si>
  <si>
    <t>Clothing</t>
  </si>
  <si>
    <t>A2 catering</t>
  </si>
  <si>
    <t>B alcohol and tobacco</t>
  </si>
  <si>
    <t>B1 alcohol</t>
  </si>
  <si>
    <t>Household insurances</t>
  </si>
  <si>
    <t>B1A alcohol at home</t>
  </si>
  <si>
    <t>B1B alcohol away from home</t>
  </si>
  <si>
    <t>Other housing costs</t>
  </si>
  <si>
    <t>Household goods</t>
  </si>
  <si>
    <t>Household services</t>
  </si>
  <si>
    <t>C clothing and footwear</t>
  </si>
  <si>
    <t>Childcare</t>
  </si>
  <si>
    <t>D housing costs</t>
  </si>
  <si>
    <t>Personal goods and services</t>
  </si>
  <si>
    <t>Motoring</t>
  </si>
  <si>
    <t>D3 water</t>
  </si>
  <si>
    <t>Other travel costs</t>
  </si>
  <si>
    <t>D4 Council tax</t>
  </si>
  <si>
    <t>Social and cultural participation</t>
  </si>
  <si>
    <t>D5 household insurances</t>
  </si>
  <si>
    <t>Total</t>
  </si>
  <si>
    <t>D6 fuel</t>
  </si>
  <si>
    <t>D7 other housing costs</t>
  </si>
  <si>
    <t>E household goods and services</t>
  </si>
  <si>
    <t>E1 household goods</t>
  </si>
  <si>
    <t>E2 household services</t>
  </si>
  <si>
    <t>F personal goods and services (inc health)</t>
  </si>
  <si>
    <t>G transport</t>
  </si>
  <si>
    <t>G1 motoring expenditure</t>
  </si>
  <si>
    <t>G2 Fares and other travel costs</t>
  </si>
  <si>
    <t>H social and cultural participation</t>
  </si>
  <si>
    <t>Catering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</si>
</sst>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Red]\-&quot;£&quot;#,##0"/>
    <numFmt numFmtId="8" formatCode="&quot;£&quot;#,##0.00;[Red]\-&quot;£&quot;#,##0.00"/>
    <numFmt numFmtId="164" formatCode="0.0"/>
    <numFmt numFmtId="165" formatCode="0.000000"/>
    <numFmt numFmtId="166" formatCode="0.00000"/>
  </numFmts>
  <fonts count="21" x14ac:knownFonts="1">
    <font>
      <sz val="11"/>
      <color theme="1"/>
      <name val="Calibri"/>
      <family val="2"/>
      <scheme val="minor"/>
    </font>
    <font>
      <b/>
      <sz val="11"/>
      <color theme="1"/>
      <name val="Calibri"/>
      <family val="2"/>
      <scheme val="minor"/>
    </font>
    <font>
      <b/>
      <sz val="8"/>
      <name val="Arial"/>
      <family val="2"/>
    </font>
    <font>
      <sz val="10"/>
      <name val="Arial"/>
      <family val="2"/>
    </font>
    <font>
      <b/>
      <sz val="8"/>
      <color rgb="FFFF0000"/>
      <name val="Arial"/>
      <family val="2"/>
    </font>
    <font>
      <sz val="8"/>
      <color theme="1"/>
      <name val="Arial"/>
      <family val="2"/>
    </font>
    <font>
      <sz val="8"/>
      <name val="Arial"/>
      <family val="2"/>
    </font>
    <font>
      <sz val="8"/>
      <color indexed="58"/>
      <name val="Arial"/>
      <family val="2"/>
    </font>
    <font>
      <b/>
      <sz val="11"/>
      <name val="Calibri"/>
      <family val="2"/>
      <scheme val="minor"/>
    </font>
    <font>
      <sz val="8"/>
      <color indexed="8"/>
      <name val="Arial"/>
      <family val="2"/>
    </font>
    <font>
      <sz val="8"/>
      <color theme="0" tint="-0.34998626667073579"/>
      <name val="Arial"/>
      <family val="2"/>
    </font>
    <font>
      <sz val="8"/>
      <color rgb="FFFF0000"/>
      <name val="Arial"/>
      <family val="2"/>
    </font>
    <font>
      <sz val="10"/>
      <color theme="0" tint="-0.34998626667073579"/>
      <name val="Arial"/>
      <family val="2"/>
    </font>
    <font>
      <sz val="10"/>
      <color theme="1"/>
      <name val="Arial"/>
      <family val="2"/>
    </font>
    <font>
      <b/>
      <sz val="8"/>
      <color rgb="FFEF2111"/>
      <name val="Arial"/>
      <family val="2"/>
    </font>
    <font>
      <sz val="8"/>
      <color rgb="FF262626"/>
      <name val="Arial"/>
      <family val="2"/>
    </font>
    <font>
      <sz val="8"/>
      <color rgb="FF000000"/>
      <name val="Arial"/>
      <family val="2"/>
    </font>
    <font>
      <sz val="8"/>
      <color rgb="FF191919"/>
      <name val="Arial"/>
      <family val="2"/>
    </font>
    <font>
      <u/>
      <sz val="11"/>
      <color theme="10"/>
      <name val="Calibri"/>
      <family val="2"/>
      <scheme val="minor"/>
    </font>
    <font>
      <sz val="8"/>
      <color rgb="FF1A1A1A"/>
      <name val="Arial"/>
      <family val="2"/>
    </font>
    <font>
      <u/>
      <sz val="10"/>
      <color theme="10"/>
      <name val="Arial"/>
      <family val="2"/>
    </font>
  </fonts>
  <fills count="3">
    <fill>
      <patternFill patternType="none"/>
    </fill>
    <fill>
      <patternFill patternType="gray125"/>
    </fill>
    <fill>
      <patternFill patternType="solid">
        <fgColor rgb="FF00B050"/>
        <bgColor indexed="64"/>
      </patternFill>
    </fill>
  </fills>
  <borders count="1">
    <border>
      <left/>
      <right/>
      <top/>
      <bottom/>
      <diagonal/>
    </border>
  </borders>
  <cellStyleXfs count="7">
    <xf numFmtId="0" fontId="0" fillId="0" borderId="0"/>
    <xf numFmtId="0" fontId="3" fillId="0" borderId="0"/>
    <xf numFmtId="0" fontId="3" fillId="0" borderId="0"/>
    <xf numFmtId="0" fontId="3" fillId="0" borderId="0"/>
    <xf numFmtId="0" fontId="13" fillId="0" borderId="0"/>
    <xf numFmtId="0" fontId="18" fillId="0" borderId="0" applyNumberFormat="0" applyFill="0" applyBorder="0" applyAlignment="0" applyProtection="0"/>
    <xf numFmtId="0" fontId="20" fillId="0" borderId="0" applyNumberFormat="0" applyFill="0" applyBorder="0" applyAlignment="0" applyProtection="0"/>
  </cellStyleXfs>
  <cellXfs count="160">
    <xf numFmtId="0" fontId="0" fillId="0" borderId="0" xfId="0"/>
    <xf numFmtId="0" fontId="2" fillId="0" borderId="0" xfId="0" applyFont="1" applyAlignment="1">
      <alignment horizontal="left" vertical="top" wrapText="1"/>
    </xf>
    <xf numFmtId="2" fontId="2" fillId="0" borderId="0" xfId="0" applyNumberFormat="1" applyFont="1" applyAlignment="1">
      <alignment horizontal="left" vertical="top" wrapText="1"/>
    </xf>
    <xf numFmtId="0" fontId="2" fillId="0" borderId="0" xfId="1" applyFont="1" applyAlignment="1">
      <alignment horizontal="left" vertical="top" wrapText="1"/>
    </xf>
    <xf numFmtId="0" fontId="4" fillId="0" borderId="0" xfId="0" applyFont="1" applyAlignment="1">
      <alignment horizontal="left" vertical="top" wrapText="1"/>
    </xf>
    <xf numFmtId="0" fontId="5" fillId="0" borderId="0" xfId="0" applyFont="1" applyAlignment="1">
      <alignment horizontal="left" vertical="top" wrapText="1"/>
    </xf>
    <xf numFmtId="0" fontId="0" fillId="0" borderId="0" xfId="0" applyAlignment="1">
      <alignment horizontal="left" vertical="top"/>
    </xf>
    <xf numFmtId="0" fontId="6" fillId="0" borderId="0" xfId="0" applyFont="1" applyAlignment="1">
      <alignment horizontal="left" vertical="top" wrapText="1"/>
    </xf>
    <xf numFmtId="2" fontId="5" fillId="0" borderId="0" xfId="0" applyNumberFormat="1" applyFont="1" applyAlignment="1">
      <alignment horizontal="left" vertical="top" wrapText="1"/>
    </xf>
    <xf numFmtId="2" fontId="6" fillId="0" borderId="0" xfId="0" applyNumberFormat="1" applyFont="1" applyAlignment="1">
      <alignment horizontal="left" vertical="top"/>
    </xf>
    <xf numFmtId="0" fontId="5" fillId="0" borderId="0" xfId="0" applyFont="1" applyAlignment="1">
      <alignment vertical="top"/>
    </xf>
    <xf numFmtId="0" fontId="5" fillId="0" borderId="0" xfId="0" applyFont="1" applyAlignment="1">
      <alignment vertical="top" wrapText="1"/>
    </xf>
    <xf numFmtId="0" fontId="6" fillId="0" borderId="0" xfId="0" applyFont="1" applyAlignment="1">
      <alignment horizontal="left" vertical="top"/>
    </xf>
    <xf numFmtId="0" fontId="5" fillId="0" borderId="0" xfId="0" applyFont="1" applyAlignment="1">
      <alignment horizontal="left" vertical="top"/>
    </xf>
    <xf numFmtId="0" fontId="6" fillId="2" borderId="0" xfId="0" applyFont="1" applyFill="1" applyAlignment="1">
      <alignment horizontal="left" vertical="top" wrapText="1"/>
    </xf>
    <xf numFmtId="0" fontId="5" fillId="2" borderId="0" xfId="0" applyFont="1" applyFill="1" applyAlignment="1">
      <alignment horizontal="left" vertical="top" wrapText="1"/>
    </xf>
    <xf numFmtId="2" fontId="6" fillId="2" borderId="0" xfId="0" applyNumberFormat="1" applyFont="1" applyFill="1" applyAlignment="1">
      <alignment horizontal="left" vertical="top" wrapText="1"/>
    </xf>
    <xf numFmtId="2" fontId="6" fillId="2" borderId="0" xfId="0" applyNumberFormat="1" applyFont="1" applyFill="1" applyAlignment="1">
      <alignment horizontal="left" vertical="top"/>
    </xf>
    <xf numFmtId="0" fontId="7" fillId="2" borderId="0" xfId="0" applyFont="1" applyFill="1" applyAlignment="1">
      <alignment horizontal="left" vertical="top" wrapText="1"/>
    </xf>
    <xf numFmtId="6" fontId="6" fillId="2" borderId="0" xfId="0" applyNumberFormat="1" applyFont="1" applyFill="1" applyAlignment="1">
      <alignment horizontal="left" vertical="top" wrapText="1"/>
    </xf>
    <xf numFmtId="0" fontId="1" fillId="0" borderId="0" xfId="0" applyFont="1" applyAlignment="1">
      <alignment horizontal="left" vertical="top"/>
    </xf>
    <xf numFmtId="0" fontId="1" fillId="0" borderId="0" xfId="0" applyFont="1"/>
    <xf numFmtId="0" fontId="8" fillId="0" borderId="0" xfId="0" applyFont="1" applyAlignment="1">
      <alignment horizontal="left" vertical="top"/>
    </xf>
    <xf numFmtId="0" fontId="8" fillId="0" borderId="0" xfId="1" applyFont="1" applyAlignment="1">
      <alignment horizontal="left" vertical="top"/>
    </xf>
    <xf numFmtId="0" fontId="1" fillId="0" borderId="0" xfId="0" applyFont="1" applyAlignment="1">
      <alignment vertical="top"/>
    </xf>
    <xf numFmtId="0" fontId="8" fillId="0" borderId="0" xfId="1" applyFont="1" applyAlignment="1">
      <alignment vertical="top"/>
    </xf>
    <xf numFmtId="0" fontId="8" fillId="0" borderId="0" xfId="0" applyFont="1" applyAlignment="1">
      <alignment vertical="top"/>
    </xf>
    <xf numFmtId="0" fontId="0" fillId="0" borderId="0" xfId="0" applyAlignment="1">
      <alignment wrapText="1"/>
    </xf>
    <xf numFmtId="0" fontId="6" fillId="0" borderId="0" xfId="2" applyFont="1" applyAlignment="1">
      <alignment horizontal="left" vertical="top" wrapText="1"/>
    </xf>
    <xf numFmtId="0" fontId="9" fillId="0" borderId="0" xfId="0" applyFont="1" applyAlignment="1">
      <alignment horizontal="left" vertical="top"/>
    </xf>
    <xf numFmtId="2" fontId="9" fillId="0" borderId="0" xfId="0" applyNumberFormat="1" applyFont="1" applyAlignment="1">
      <alignment horizontal="left" vertical="top"/>
    </xf>
    <xf numFmtId="2" fontId="6" fillId="0" borderId="0" xfId="2" applyNumberFormat="1" applyFont="1" applyAlignment="1">
      <alignment horizontal="left" vertical="top" wrapText="1"/>
    </xf>
    <xf numFmtId="0" fontId="2" fillId="0" borderId="0" xfId="1" applyFont="1" applyAlignment="1">
      <alignment vertical="top" wrapText="1"/>
    </xf>
    <xf numFmtId="2" fontId="2" fillId="0" borderId="0" xfId="1" applyNumberFormat="1" applyFont="1" applyAlignment="1">
      <alignment vertical="top" wrapText="1"/>
    </xf>
    <xf numFmtId="0" fontId="4" fillId="0" borderId="0" xfId="1" applyFont="1" applyAlignment="1">
      <alignment vertical="top" wrapText="1"/>
    </xf>
    <xf numFmtId="0" fontId="6" fillId="0" borderId="0" xfId="1" applyFont="1" applyAlignment="1">
      <alignment horizontal="left" vertical="top" wrapText="1"/>
    </xf>
    <xf numFmtId="0" fontId="6" fillId="0" borderId="0" xfId="1" applyFont="1" applyAlignment="1">
      <alignment wrapText="1"/>
    </xf>
    <xf numFmtId="14" fontId="6" fillId="0" borderId="0" xfId="2" applyNumberFormat="1" applyFont="1" applyAlignment="1">
      <alignment horizontal="left" vertical="top" wrapText="1"/>
    </xf>
    <xf numFmtId="0" fontId="10" fillId="0" borderId="0" xfId="2" applyFont="1" applyAlignment="1">
      <alignment horizontal="left" vertical="top" wrapText="1"/>
    </xf>
    <xf numFmtId="0" fontId="11" fillId="0" borderId="0" xfId="2" applyFont="1" applyAlignment="1">
      <alignment horizontal="left" vertical="top" wrapText="1"/>
    </xf>
    <xf numFmtId="0" fontId="6" fillId="0" borderId="0" xfId="1" applyFont="1" applyAlignment="1">
      <alignment vertical="center" wrapText="1"/>
    </xf>
    <xf numFmtId="1" fontId="6" fillId="0" borderId="0" xfId="2" applyNumberFormat="1" applyFont="1" applyAlignment="1">
      <alignment horizontal="left" vertical="top" wrapText="1"/>
    </xf>
    <xf numFmtId="0" fontId="6" fillId="0" borderId="0" xfId="1" applyFont="1" applyAlignment="1">
      <alignment horizontal="left" vertical="top"/>
    </xf>
    <xf numFmtId="0" fontId="6" fillId="0" borderId="0" xfId="1" applyFont="1" applyAlignment="1">
      <alignment vertical="top"/>
    </xf>
    <xf numFmtId="0" fontId="10" fillId="0" borderId="0" xfId="1" applyFont="1" applyAlignment="1">
      <alignment vertical="top"/>
    </xf>
    <xf numFmtId="0" fontId="10" fillId="0" borderId="0" xfId="1" applyFont="1" applyAlignment="1">
      <alignment horizontal="left" vertical="top" wrapText="1"/>
    </xf>
    <xf numFmtId="0" fontId="6" fillId="0" borderId="0" xfId="1" applyFont="1" applyAlignment="1">
      <alignment vertical="top" wrapText="1"/>
    </xf>
    <xf numFmtId="14" fontId="6" fillId="0" borderId="0" xfId="1" applyNumberFormat="1" applyFont="1" applyAlignment="1">
      <alignment horizontal="left" vertical="top" wrapText="1"/>
    </xf>
    <xf numFmtId="0" fontId="12" fillId="0" borderId="0" xfId="1" applyFont="1"/>
    <xf numFmtId="0" fontId="2" fillId="0" borderId="0" xfId="3" applyFont="1" applyAlignment="1">
      <alignment vertical="top" wrapText="1"/>
    </xf>
    <xf numFmtId="0" fontId="5" fillId="2" borderId="0" xfId="0" applyFont="1" applyFill="1" applyAlignment="1">
      <alignment horizontal="left" vertical="top"/>
    </xf>
    <xf numFmtId="0" fontId="5" fillId="2" borderId="0" xfId="0" applyFont="1" applyFill="1" applyAlignment="1">
      <alignment vertical="top"/>
    </xf>
    <xf numFmtId="0" fontId="5" fillId="2" borderId="0" xfId="0" applyFont="1" applyFill="1" applyAlignment="1">
      <alignment vertical="top" wrapText="1"/>
    </xf>
    <xf numFmtId="0" fontId="0" fillId="2" borderId="0" xfId="0" applyFill="1"/>
    <xf numFmtId="2" fontId="5" fillId="2" borderId="0" xfId="0" applyNumberFormat="1" applyFont="1" applyFill="1" applyAlignment="1">
      <alignment vertical="top"/>
    </xf>
    <xf numFmtId="0" fontId="5" fillId="2" borderId="0" xfId="0" applyFont="1" applyFill="1" applyAlignment="1">
      <alignment horizontal="right" vertical="top"/>
    </xf>
    <xf numFmtId="0" fontId="6" fillId="2" borderId="0" xfId="0" applyFont="1" applyFill="1" applyAlignment="1">
      <alignment horizontal="right" vertical="top" wrapText="1"/>
    </xf>
    <xf numFmtId="2" fontId="6" fillId="2" borderId="0" xfId="2" applyNumberFormat="1" applyFont="1" applyFill="1" applyAlignment="1">
      <alignment horizontal="right" vertical="top" wrapText="1"/>
    </xf>
    <xf numFmtId="0" fontId="6" fillId="0" borderId="0" xfId="4" applyFont="1" applyAlignment="1">
      <alignment vertical="top"/>
    </xf>
    <xf numFmtId="0" fontId="6" fillId="2" borderId="0" xfId="4" applyFont="1" applyFill="1" applyAlignment="1">
      <alignment horizontal="left" vertical="top"/>
    </xf>
    <xf numFmtId="0" fontId="5" fillId="2" borderId="0" xfId="4" applyFont="1" applyFill="1" applyAlignment="1">
      <alignment vertical="top" wrapText="1"/>
    </xf>
    <xf numFmtId="0" fontId="5" fillId="2" borderId="0" xfId="4" applyFont="1" applyFill="1" applyAlignment="1">
      <alignment vertical="top"/>
    </xf>
    <xf numFmtId="2" fontId="5" fillId="2" borderId="0" xfId="4" applyNumberFormat="1" applyFont="1" applyFill="1" applyAlignment="1">
      <alignment horizontal="right" vertical="top"/>
    </xf>
    <xf numFmtId="0" fontId="5" fillId="2" borderId="0" xfId="4" applyFont="1" applyFill="1" applyAlignment="1">
      <alignment horizontal="right" vertical="top"/>
    </xf>
    <xf numFmtId="2" fontId="6" fillId="2" borderId="0" xfId="4" applyNumberFormat="1" applyFont="1" applyFill="1" applyAlignment="1">
      <alignment horizontal="right" vertical="top" wrapText="1"/>
    </xf>
    <xf numFmtId="0" fontId="5" fillId="0" borderId="0" xfId="4" applyFont="1" applyAlignment="1">
      <alignment vertical="top"/>
    </xf>
    <xf numFmtId="2" fontId="5" fillId="2" borderId="0" xfId="4" applyNumberFormat="1" applyFont="1" applyFill="1" applyAlignment="1">
      <alignment vertical="top"/>
    </xf>
    <xf numFmtId="2" fontId="6" fillId="2" borderId="0" xfId="4" applyNumberFormat="1" applyFont="1" applyFill="1" applyAlignment="1">
      <alignment vertical="top" wrapText="1"/>
    </xf>
    <xf numFmtId="2" fontId="6" fillId="2" borderId="0" xfId="2" applyNumberFormat="1" applyFont="1" applyFill="1" applyAlignment="1">
      <alignment vertical="top" wrapText="1"/>
    </xf>
    <xf numFmtId="0" fontId="6" fillId="0" borderId="0" xfId="2" applyFont="1" applyAlignment="1">
      <alignment vertical="top" wrapText="1"/>
    </xf>
    <xf numFmtId="0" fontId="5" fillId="0" borderId="0" xfId="4" applyFont="1" applyAlignment="1">
      <alignment horizontal="left" vertical="top"/>
    </xf>
    <xf numFmtId="0" fontId="6" fillId="0" borderId="0" xfId="4" applyFont="1" applyAlignment="1">
      <alignment vertical="top" wrapText="1"/>
    </xf>
    <xf numFmtId="2" fontId="6" fillId="0" borderId="0" xfId="2" applyNumberFormat="1" applyFont="1" applyAlignment="1">
      <alignment vertical="top" wrapText="1"/>
    </xf>
    <xf numFmtId="2" fontId="6" fillId="0" borderId="0" xfId="4" applyNumberFormat="1" applyFont="1" applyAlignment="1">
      <alignment vertical="top" wrapText="1"/>
    </xf>
    <xf numFmtId="0" fontId="5" fillId="0" borderId="0" xfId="4" applyFont="1" applyAlignment="1">
      <alignment vertical="top" wrapText="1"/>
    </xf>
    <xf numFmtId="2" fontId="2" fillId="0" borderId="0" xfId="1" applyNumberFormat="1" applyFont="1" applyAlignment="1">
      <alignment horizontal="left" vertical="top" wrapText="1"/>
    </xf>
    <xf numFmtId="0" fontId="14" fillId="0" borderId="0" xfId="1" applyFont="1" applyAlignment="1">
      <alignment horizontal="left" vertical="top" wrapText="1"/>
    </xf>
    <xf numFmtId="2" fontId="6" fillId="0" borderId="0" xfId="2" applyNumberFormat="1" applyFont="1" applyAlignment="1">
      <alignment horizontal="right" vertical="top" wrapText="1"/>
    </xf>
    <xf numFmtId="0" fontId="6" fillId="0" borderId="0" xfId="2" applyFont="1" applyAlignment="1">
      <alignment horizontal="right" vertical="top" wrapText="1"/>
    </xf>
    <xf numFmtId="2" fontId="6" fillId="0" borderId="0" xfId="0" applyNumberFormat="1" applyFont="1" applyAlignment="1">
      <alignment horizontal="right" vertical="top"/>
    </xf>
    <xf numFmtId="0" fontId="6" fillId="0" borderId="0" xfId="0" applyFont="1" applyAlignment="1">
      <alignment vertical="top" wrapText="1"/>
    </xf>
    <xf numFmtId="0" fontId="3" fillId="0" borderId="0" xfId="0" applyFont="1"/>
    <xf numFmtId="0" fontId="6" fillId="0" borderId="0" xfId="0" applyFont="1" applyAlignment="1">
      <alignment horizontal="right" vertical="top"/>
    </xf>
    <xf numFmtId="1" fontId="6" fillId="0" borderId="0" xfId="0" applyNumberFormat="1" applyFont="1" applyAlignment="1">
      <alignment horizontal="right" vertical="top"/>
    </xf>
    <xf numFmtId="0" fontId="15" fillId="0" borderId="0" xfId="0" applyFont="1" applyAlignment="1">
      <alignment vertical="top" wrapText="1"/>
    </xf>
    <xf numFmtId="0" fontId="16" fillId="0" borderId="0" xfId="0" applyFont="1" applyAlignment="1">
      <alignment vertical="top" wrapText="1"/>
    </xf>
    <xf numFmtId="0" fontId="10" fillId="0" borderId="0" xfId="0" applyFont="1" applyAlignment="1">
      <alignment horizontal="left" vertical="top"/>
    </xf>
    <xf numFmtId="2" fontId="0" fillId="0" borderId="0" xfId="0" applyNumberFormat="1"/>
    <xf numFmtId="1" fontId="6" fillId="0" borderId="0" xfId="2" applyNumberFormat="1" applyFont="1" applyAlignment="1">
      <alignment horizontal="right" vertical="top" wrapText="1"/>
    </xf>
    <xf numFmtId="0" fontId="10" fillId="0" borderId="0" xfId="1" applyFont="1" applyAlignment="1">
      <alignment vertical="top" wrapText="1"/>
    </xf>
    <xf numFmtId="2" fontId="6" fillId="0" borderId="0" xfId="1" applyNumberFormat="1" applyFont="1" applyAlignment="1">
      <alignment vertical="top" wrapText="1"/>
    </xf>
    <xf numFmtId="2" fontId="6" fillId="0" borderId="0" xfId="1" applyNumberFormat="1" applyFont="1" applyAlignment="1">
      <alignment horizontal="right" vertical="top" wrapText="1"/>
    </xf>
    <xf numFmtId="1" fontId="6" fillId="0" borderId="0" xfId="1" applyNumberFormat="1" applyFont="1" applyAlignment="1">
      <alignment horizontal="right" vertical="top" wrapText="1"/>
    </xf>
    <xf numFmtId="0" fontId="17" fillId="0" borderId="0" xfId="0" applyFont="1" applyAlignment="1">
      <alignment horizontal="left" vertical="top" wrapText="1"/>
    </xf>
    <xf numFmtId="1" fontId="6" fillId="0" borderId="0" xfId="1" applyNumberFormat="1" applyFont="1" applyAlignment="1">
      <alignment vertical="top" wrapText="1"/>
    </xf>
    <xf numFmtId="1" fontId="6" fillId="0" borderId="0" xfId="2" applyNumberFormat="1" applyFont="1" applyAlignment="1">
      <alignment vertical="top" wrapText="1"/>
    </xf>
    <xf numFmtId="0" fontId="6" fillId="0" borderId="0" xfId="1" quotePrefix="1" applyFont="1" applyAlignment="1">
      <alignment vertical="top" wrapText="1"/>
    </xf>
    <xf numFmtId="165" fontId="6" fillId="0" borderId="0" xfId="1" applyNumberFormat="1" applyFont="1" applyAlignment="1">
      <alignment vertical="top" wrapText="1"/>
    </xf>
    <xf numFmtId="0" fontId="10" fillId="0" borderId="0" xfId="2" applyFont="1" applyAlignment="1">
      <alignment vertical="top" wrapText="1"/>
    </xf>
    <xf numFmtId="165" fontId="6" fillId="0" borderId="0" xfId="0" applyNumberFormat="1" applyFont="1" applyAlignment="1">
      <alignment horizontal="right" vertical="top"/>
    </xf>
    <xf numFmtId="0" fontId="6" fillId="0" borderId="0" xfId="0" applyFont="1" applyAlignment="1">
      <alignment horizontal="left" vertical="top" wrapText="1" indent="1"/>
    </xf>
    <xf numFmtId="0" fontId="6" fillId="0" borderId="0" xfId="0" applyFont="1"/>
    <xf numFmtId="164" fontId="6" fillId="0" borderId="0" xfId="1" applyNumberFormat="1" applyFont="1" applyAlignment="1">
      <alignment horizontal="right" vertical="top" wrapText="1"/>
    </xf>
    <xf numFmtId="0" fontId="6" fillId="0" borderId="0" xfId="0" applyFont="1" applyAlignment="1">
      <alignment horizontal="center" vertical="top"/>
    </xf>
    <xf numFmtId="164" fontId="6" fillId="0" borderId="0" xfId="1" applyNumberFormat="1" applyFont="1" applyAlignment="1">
      <alignment vertical="top" wrapText="1"/>
    </xf>
    <xf numFmtId="0" fontId="11" fillId="0" borderId="0" xfId="1" applyFont="1" applyAlignment="1">
      <alignment vertical="top" wrapText="1"/>
    </xf>
    <xf numFmtId="0" fontId="6" fillId="0" borderId="0" xfId="1" applyFont="1" applyAlignment="1">
      <alignment horizontal="right" vertical="top" wrapText="1"/>
    </xf>
    <xf numFmtId="0" fontId="16" fillId="0" borderId="0" xfId="0" applyFont="1" applyAlignment="1">
      <alignment horizontal="left" vertical="top"/>
    </xf>
    <xf numFmtId="0" fontId="15" fillId="0" borderId="0" xfId="0" applyFont="1" applyAlignment="1">
      <alignment horizontal="left" vertical="top" wrapText="1"/>
    </xf>
    <xf numFmtId="0" fontId="6" fillId="0" borderId="0" xfId="0" applyFont="1" applyAlignment="1">
      <alignment vertical="center" wrapText="1"/>
    </xf>
    <xf numFmtId="0" fontId="6" fillId="0" borderId="0" xfId="5" applyFont="1" applyFill="1" applyAlignment="1">
      <alignment vertical="top" wrapText="1"/>
    </xf>
    <xf numFmtId="0" fontId="16" fillId="0" borderId="0" xfId="0" applyFont="1" applyAlignment="1">
      <alignment horizontal="left" vertical="top" wrapText="1"/>
    </xf>
    <xf numFmtId="0" fontId="6" fillId="0" borderId="0" xfId="0" applyFont="1" applyAlignment="1">
      <alignment horizontal="left" vertical="center" wrapText="1" indent="1"/>
    </xf>
    <xf numFmtId="0" fontId="16" fillId="0" borderId="0" xfId="0" applyFont="1" applyAlignment="1">
      <alignment vertical="top"/>
    </xf>
    <xf numFmtId="0" fontId="6" fillId="0" borderId="0" xfId="0" applyFont="1" applyAlignment="1">
      <alignment vertical="top"/>
    </xf>
    <xf numFmtId="0" fontId="17" fillId="0" borderId="0" xfId="0" applyFont="1" applyAlignment="1">
      <alignment vertical="top" wrapText="1"/>
    </xf>
    <xf numFmtId="0" fontId="4" fillId="0" borderId="0" xfId="1" applyFont="1" applyAlignment="1">
      <alignment horizontal="left" vertical="top" wrapText="1"/>
    </xf>
    <xf numFmtId="2" fontId="6" fillId="0" borderId="0" xfId="0" applyNumberFormat="1" applyFont="1" applyAlignment="1">
      <alignment vertical="top"/>
    </xf>
    <xf numFmtId="2" fontId="6" fillId="0" borderId="0" xfId="1" applyNumberFormat="1" applyFont="1" applyAlignment="1">
      <alignment horizontal="left" vertical="top" wrapText="1"/>
    </xf>
    <xf numFmtId="0" fontId="6" fillId="2" borderId="0" xfId="0" applyFont="1" applyFill="1" applyAlignment="1">
      <alignment vertical="top"/>
    </xf>
    <xf numFmtId="0" fontId="6" fillId="2" borderId="0" xfId="0" applyFont="1" applyFill="1" applyAlignment="1">
      <alignment horizontal="left" vertical="top"/>
    </xf>
    <xf numFmtId="0" fontId="6" fillId="2" borderId="0" xfId="0" applyFont="1" applyFill="1" applyAlignment="1">
      <alignment vertical="top" wrapText="1"/>
    </xf>
    <xf numFmtId="2" fontId="6" fillId="2" borderId="0" xfId="0" applyNumberFormat="1" applyFont="1" applyFill="1" applyAlignment="1">
      <alignment vertical="top"/>
    </xf>
    <xf numFmtId="0" fontId="10" fillId="2" borderId="0" xfId="0" applyFont="1" applyFill="1" applyAlignment="1">
      <alignment vertical="top" wrapText="1"/>
    </xf>
    <xf numFmtId="0" fontId="10" fillId="0" borderId="0" xfId="0" applyFont="1" applyAlignment="1">
      <alignment vertical="top"/>
    </xf>
    <xf numFmtId="1" fontId="6" fillId="0" borderId="0" xfId="0" applyNumberFormat="1" applyFont="1" applyAlignment="1">
      <alignment vertical="top"/>
    </xf>
    <xf numFmtId="0" fontId="10" fillId="0" borderId="0" xfId="0" applyFont="1" applyAlignment="1">
      <alignment vertical="top" wrapText="1"/>
    </xf>
    <xf numFmtId="164" fontId="6" fillId="0" borderId="0" xfId="0" applyNumberFormat="1" applyFont="1" applyAlignment="1">
      <alignment vertical="top"/>
    </xf>
    <xf numFmtId="6" fontId="6" fillId="0" borderId="0" xfId="0" applyNumberFormat="1" applyFont="1" applyAlignment="1">
      <alignment horizontal="left" vertical="top" wrapText="1"/>
    </xf>
    <xf numFmtId="0" fontId="16" fillId="0" borderId="0" xfId="0" applyFont="1" applyAlignment="1">
      <alignment vertical="center" wrapText="1"/>
    </xf>
    <xf numFmtId="0" fontId="6" fillId="0" borderId="0" xfId="0" applyFont="1" applyAlignment="1">
      <alignment wrapText="1"/>
    </xf>
    <xf numFmtId="0" fontId="6" fillId="0" borderId="0" xfId="3" applyFont="1" applyAlignment="1">
      <alignment vertical="top" wrapText="1"/>
    </xf>
    <xf numFmtId="166" fontId="6" fillId="0" borderId="0" xfId="0" applyNumberFormat="1" applyFont="1" applyAlignment="1">
      <alignment vertical="top"/>
    </xf>
    <xf numFmtId="0" fontId="19" fillId="0" borderId="0" xfId="0" applyFont="1" applyAlignment="1">
      <alignment vertical="top" wrapText="1"/>
    </xf>
    <xf numFmtId="0" fontId="6" fillId="2" borderId="0" xfId="0" applyFont="1" applyFill="1" applyAlignment="1">
      <alignment horizontal="right" vertical="top"/>
    </xf>
    <xf numFmtId="2" fontId="6" fillId="2" borderId="0" xfId="0" applyNumberFormat="1" applyFont="1" applyFill="1" applyAlignment="1">
      <alignment horizontal="right" vertical="top"/>
    </xf>
    <xf numFmtId="0" fontId="6" fillId="2" borderId="0" xfId="2" applyFont="1" applyFill="1" applyAlignment="1">
      <alignment horizontal="left" vertical="top" wrapText="1"/>
    </xf>
    <xf numFmtId="0" fontId="2" fillId="2" borderId="0" xfId="2" applyFont="1" applyFill="1" applyAlignment="1">
      <alignment horizontal="left" vertical="top" wrapText="1"/>
    </xf>
    <xf numFmtId="2" fontId="2" fillId="2" borderId="0" xfId="2" applyNumberFormat="1" applyFont="1" applyFill="1" applyAlignment="1">
      <alignment horizontal="right" vertical="top" wrapText="1"/>
    </xf>
    <xf numFmtId="0" fontId="2" fillId="2" borderId="0" xfId="2" applyFont="1" applyFill="1" applyAlignment="1">
      <alignment horizontal="right" vertical="top" wrapText="1"/>
    </xf>
    <xf numFmtId="2" fontId="2" fillId="2" borderId="0" xfId="2" applyNumberFormat="1" applyFont="1" applyFill="1" applyAlignment="1">
      <alignment horizontal="left" vertical="top" wrapText="1"/>
    </xf>
    <xf numFmtId="2" fontId="6" fillId="2" borderId="0" xfId="2" applyNumberFormat="1" applyFont="1" applyFill="1" applyAlignment="1">
      <alignment horizontal="left" vertical="top" wrapText="1"/>
    </xf>
    <xf numFmtId="0" fontId="2" fillId="0" borderId="0" xfId="2" applyFont="1" applyAlignment="1">
      <alignment horizontal="left" vertical="top" wrapText="1"/>
    </xf>
    <xf numFmtId="0" fontId="2" fillId="0" borderId="0" xfId="1" applyFont="1" applyAlignment="1">
      <alignment horizontal="right" vertical="top" wrapText="1"/>
    </xf>
    <xf numFmtId="2" fontId="2" fillId="0" borderId="0" xfId="1" applyNumberFormat="1" applyFont="1" applyAlignment="1">
      <alignment horizontal="right" vertical="top" wrapText="1"/>
    </xf>
    <xf numFmtId="0" fontId="11" fillId="0" borderId="0" xfId="1" applyFont="1" applyAlignment="1">
      <alignment horizontal="left" vertical="top" wrapText="1"/>
    </xf>
    <xf numFmtId="0" fontId="6" fillId="0" borderId="0" xfId="6" applyFont="1" applyFill="1" applyAlignment="1">
      <alignment horizontal="left" vertical="top" wrapText="1"/>
    </xf>
    <xf numFmtId="0" fontId="10" fillId="0" borderId="0" xfId="0" applyFont="1" applyAlignment="1">
      <alignment horizontal="left" vertical="top" wrapText="1"/>
    </xf>
    <xf numFmtId="0" fontId="11" fillId="0" borderId="0" xfId="1" applyFont="1" applyAlignment="1">
      <alignment horizontal="left" vertical="top"/>
    </xf>
    <xf numFmtId="0" fontId="4" fillId="0" borderId="0" xfId="1" applyFont="1" applyAlignment="1">
      <alignment horizontal="left" vertical="top"/>
    </xf>
    <xf numFmtId="8" fontId="6" fillId="0" borderId="0" xfId="0" applyNumberFormat="1" applyFont="1" applyAlignment="1">
      <alignment horizontal="left" vertical="top" wrapText="1"/>
    </xf>
    <xf numFmtId="0" fontId="6" fillId="2" borderId="0" xfId="1" applyFont="1" applyFill="1" applyAlignment="1">
      <alignment vertical="top" wrapText="1"/>
    </xf>
    <xf numFmtId="0" fontId="6" fillId="2" borderId="0" xfId="1" applyFont="1" applyFill="1" applyAlignment="1">
      <alignment horizontal="left" vertical="top" wrapText="1"/>
    </xf>
    <xf numFmtId="0" fontId="6" fillId="2" borderId="0" xfId="1" applyFont="1" applyFill="1" applyAlignment="1">
      <alignment horizontal="left" vertical="top"/>
    </xf>
    <xf numFmtId="2" fontId="6" fillId="2" borderId="0" xfId="1" applyNumberFormat="1" applyFont="1" applyFill="1" applyAlignment="1">
      <alignment vertical="top"/>
    </xf>
    <xf numFmtId="0" fontId="6" fillId="2" borderId="0" xfId="1" applyFont="1" applyFill="1" applyAlignment="1">
      <alignment horizontal="right" vertical="top"/>
    </xf>
    <xf numFmtId="0" fontId="10" fillId="2" borderId="0" xfId="1" applyFont="1" applyFill="1" applyAlignment="1">
      <alignment horizontal="left" vertical="top" wrapText="1"/>
    </xf>
    <xf numFmtId="0" fontId="10" fillId="0" borderId="0" xfId="0" applyFont="1"/>
    <xf numFmtId="0" fontId="6" fillId="0" borderId="0" xfId="1" applyFont="1" applyAlignment="1">
      <alignment horizontal="right" vertical="top"/>
    </xf>
    <xf numFmtId="2" fontId="1" fillId="0" borderId="0" xfId="0" applyNumberFormat="1" applyFont="1"/>
  </cellXfs>
  <cellStyles count="7">
    <cellStyle name="Hyperlink" xfId="5" builtinId="8"/>
    <cellStyle name="Hyperlink 2" xfId="6" xr:uid="{42E5C03A-66C9-415F-A520-03FB13EC2202}"/>
    <cellStyle name="Normal" xfId="0" builtinId="0"/>
    <cellStyle name="Normal 2" xfId="1" xr:uid="{BB966670-0472-446C-AF3B-9ACBFF93FC50}"/>
    <cellStyle name="Normal 2 2" xfId="2" xr:uid="{C1F54BA4-7C01-4E16-A85E-052F50279290}"/>
    <cellStyle name="Normal 3" xfId="3" xr:uid="{08F69A31-1573-48BC-AF07-BB6077F3F141}"/>
    <cellStyle name="Normal 6" xfId="4" xr:uid="{47AB2FFF-41F3-4DCD-9D4B-E179B431BD6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C8A70-B2AF-441E-82D2-5C2B60490C61}">
  <dimension ref="A1:H31"/>
  <sheetViews>
    <sheetView tabSelected="1" view="pageBreakPreview" zoomScaleNormal="100" zoomScaleSheetLayoutView="100" workbookViewId="0">
      <selection activeCell="H21" sqref="H21"/>
    </sheetView>
  </sheetViews>
  <sheetFormatPr defaultRowHeight="15" x14ac:dyDescent="0.25"/>
  <cols>
    <col min="1" max="1" width="39.28515625" bestFit="1" customWidth="1"/>
    <col min="4" max="4" width="22.5703125" customWidth="1"/>
    <col min="5" max="5" width="13.42578125" customWidth="1"/>
    <col min="6" max="6" width="12" bestFit="1" customWidth="1"/>
    <col min="7" max="7" width="29.7109375" customWidth="1"/>
  </cols>
  <sheetData>
    <row r="1" spans="1:8" x14ac:dyDescent="0.25">
      <c r="A1" s="21" t="s">
        <v>342</v>
      </c>
      <c r="B1" s="21"/>
      <c r="C1" s="21"/>
      <c r="D1" s="21"/>
    </row>
    <row r="2" spans="1:8" x14ac:dyDescent="0.25">
      <c r="A2" s="21"/>
      <c r="B2" s="21"/>
      <c r="C2" s="21"/>
      <c r="D2" s="21"/>
    </row>
    <row r="3" spans="1:8" x14ac:dyDescent="0.25">
      <c r="A3" s="21" t="s">
        <v>332</v>
      </c>
      <c r="B3" s="21"/>
      <c r="C3" s="21"/>
      <c r="D3" s="21"/>
      <c r="F3" s="87"/>
    </row>
    <row r="4" spans="1:8" x14ac:dyDescent="0.25">
      <c r="A4" s="21"/>
      <c r="B4" s="21"/>
      <c r="C4" s="21"/>
      <c r="D4" s="21"/>
      <c r="F4" s="87"/>
    </row>
    <row r="5" spans="1:8" x14ac:dyDescent="0.25">
      <c r="A5" t="s">
        <v>1289</v>
      </c>
      <c r="B5" s="87"/>
      <c r="C5" s="87"/>
      <c r="D5" s="87"/>
      <c r="E5" s="87"/>
      <c r="F5" s="87"/>
      <c r="G5" t="s">
        <v>1287</v>
      </c>
      <c r="H5" s="87">
        <f>SUM(E6:E7)</f>
        <v>62.836658093218951</v>
      </c>
    </row>
    <row r="6" spans="1:8" x14ac:dyDescent="0.25">
      <c r="B6" s="87" t="s">
        <v>1291</v>
      </c>
      <c r="C6" s="87"/>
      <c r="D6" s="87"/>
      <c r="E6" s="87">
        <f>Food!B98</f>
        <v>43.243480011027167</v>
      </c>
      <c r="F6" s="87"/>
      <c r="G6" t="s">
        <v>1288</v>
      </c>
      <c r="H6" s="87">
        <f>E8</f>
        <v>5.7353698630136991</v>
      </c>
    </row>
    <row r="7" spans="1:8" x14ac:dyDescent="0.25">
      <c r="B7" s="87" t="s">
        <v>1293</v>
      </c>
      <c r="C7" s="87"/>
      <c r="D7" s="87"/>
      <c r="E7" s="87">
        <f>Food!B99</f>
        <v>19.593178082191784</v>
      </c>
      <c r="F7" s="87"/>
      <c r="G7" t="s">
        <v>1290</v>
      </c>
      <c r="H7" s="87">
        <v>0</v>
      </c>
    </row>
    <row r="8" spans="1:8" x14ac:dyDescent="0.25">
      <c r="A8" t="s">
        <v>1294</v>
      </c>
      <c r="B8" s="87" t="s">
        <v>1295</v>
      </c>
      <c r="C8" s="87"/>
      <c r="D8" s="87"/>
      <c r="E8" s="87">
        <f>Alcohol!L9</f>
        <v>5.7353698630136991</v>
      </c>
      <c r="F8" s="87"/>
      <c r="G8" t="s">
        <v>1292</v>
      </c>
      <c r="H8" s="87">
        <f>E11</f>
        <v>11.117422374429225</v>
      </c>
    </row>
    <row r="9" spans="1:8" x14ac:dyDescent="0.25">
      <c r="B9" s="87"/>
      <c r="C9" s="87" t="s">
        <v>1297</v>
      </c>
      <c r="D9" s="87"/>
      <c r="E9" s="87">
        <f>Alcohol!L6</f>
        <v>4.6100000000000003</v>
      </c>
      <c r="F9" s="87"/>
      <c r="G9" t="s">
        <v>542</v>
      </c>
      <c r="H9" s="87">
        <f>E14</f>
        <v>5.65</v>
      </c>
    </row>
    <row r="10" spans="1:8" x14ac:dyDescent="0.25">
      <c r="B10" s="87"/>
      <c r="C10" s="87" t="s">
        <v>1298</v>
      </c>
      <c r="D10" s="87"/>
      <c r="E10" s="87">
        <f>Alcohol!L7</f>
        <v>1.1253698630136986</v>
      </c>
      <c r="F10" s="87"/>
      <c r="G10" t="s">
        <v>545</v>
      </c>
      <c r="H10" s="87">
        <f>E15</f>
        <v>15.7</v>
      </c>
    </row>
    <row r="11" spans="1:8" x14ac:dyDescent="0.25">
      <c r="A11" t="s">
        <v>1302</v>
      </c>
      <c r="B11" s="87"/>
      <c r="C11" s="87"/>
      <c r="D11" s="87"/>
      <c r="E11" s="87">
        <f>Clothing!L48+Footwear!L16</f>
        <v>11.117422374429225</v>
      </c>
      <c r="F11" s="87"/>
      <c r="G11" t="s">
        <v>1296</v>
      </c>
      <c r="H11" s="87">
        <f>E16</f>
        <v>1.2841643835616439</v>
      </c>
    </row>
    <row r="12" spans="1:8" x14ac:dyDescent="0.25">
      <c r="A12" t="s">
        <v>1304</v>
      </c>
      <c r="B12" s="87"/>
      <c r="C12" s="87"/>
      <c r="D12" s="87"/>
      <c r="E12" s="87"/>
      <c r="F12" s="87"/>
      <c r="G12" t="s">
        <v>553</v>
      </c>
      <c r="H12" s="87">
        <f>E17</f>
        <v>31.914071282550687</v>
      </c>
    </row>
    <row r="13" spans="1:8" x14ac:dyDescent="0.25">
      <c r="B13" s="87"/>
      <c r="C13" s="87"/>
      <c r="D13" s="87"/>
      <c r="E13" s="87"/>
      <c r="F13" s="87"/>
      <c r="G13" t="s">
        <v>1299</v>
      </c>
      <c r="H13" s="87">
        <f>E18</f>
        <v>1.9178082191780821</v>
      </c>
    </row>
    <row r="14" spans="1:8" x14ac:dyDescent="0.25">
      <c r="B14" s="87" t="s">
        <v>1307</v>
      </c>
      <c r="C14" s="87"/>
      <c r="D14" s="87"/>
      <c r="E14" s="87">
        <f>Housing!L6</f>
        <v>5.65</v>
      </c>
      <c r="F14" s="87"/>
      <c r="G14" t="s">
        <v>1300</v>
      </c>
      <c r="H14" s="87">
        <f>E20</f>
        <v>19.648217621825882</v>
      </c>
    </row>
    <row r="15" spans="1:8" x14ac:dyDescent="0.25">
      <c r="B15" s="87" t="s">
        <v>1309</v>
      </c>
      <c r="C15" s="87"/>
      <c r="D15" s="87"/>
      <c r="E15" s="87">
        <f>Housing!L7</f>
        <v>15.7</v>
      </c>
      <c r="F15" s="87"/>
      <c r="G15" t="s">
        <v>1301</v>
      </c>
      <c r="H15" s="87">
        <f>E21</f>
        <v>10.021864273342782</v>
      </c>
    </row>
    <row r="16" spans="1:8" x14ac:dyDescent="0.25">
      <c r="B16" s="87" t="s">
        <v>1311</v>
      </c>
      <c r="C16" s="87"/>
      <c r="D16" s="87"/>
      <c r="E16" s="87">
        <f>Housing!L8</f>
        <v>1.2841643835616439</v>
      </c>
      <c r="F16" s="87"/>
      <c r="G16" t="s">
        <v>1303</v>
      </c>
      <c r="H16" s="87">
        <v>0</v>
      </c>
    </row>
    <row r="17" spans="1:8" x14ac:dyDescent="0.25">
      <c r="B17" s="87" t="s">
        <v>1313</v>
      </c>
      <c r="C17" s="87"/>
      <c r="D17" s="87"/>
      <c r="E17" s="87">
        <f>Housing!L9</f>
        <v>31.914071282550687</v>
      </c>
      <c r="F17" s="87"/>
      <c r="G17" t="s">
        <v>1305</v>
      </c>
      <c r="H17" s="87">
        <f>E22</f>
        <v>35.357852968036539</v>
      </c>
    </row>
    <row r="18" spans="1:8" x14ac:dyDescent="0.25">
      <c r="B18" s="87" t="s">
        <v>1314</v>
      </c>
      <c r="C18" s="87"/>
      <c r="D18" s="87"/>
      <c r="E18" s="87">
        <f>Housing!L10</f>
        <v>1.9178082191780821</v>
      </c>
      <c r="F18" s="87"/>
      <c r="G18" t="s">
        <v>1306</v>
      </c>
      <c r="H18" s="87">
        <v>0</v>
      </c>
    </row>
    <row r="19" spans="1:8" x14ac:dyDescent="0.25">
      <c r="B19" s="87"/>
      <c r="C19" s="87"/>
      <c r="D19" s="87"/>
      <c r="E19" s="87"/>
      <c r="G19" t="s">
        <v>1308</v>
      </c>
      <c r="H19" s="87">
        <f>E24</f>
        <v>14.28310502283105</v>
      </c>
    </row>
    <row r="20" spans="1:8" x14ac:dyDescent="0.25">
      <c r="A20" t="s">
        <v>1315</v>
      </c>
      <c r="B20" s="87" t="s">
        <v>1316</v>
      </c>
      <c r="C20" s="87"/>
      <c r="D20" s="87"/>
      <c r="E20" s="87">
        <f>'Household goods'!L170</f>
        <v>19.648217621825882</v>
      </c>
      <c r="G20" t="s">
        <v>1310</v>
      </c>
      <c r="H20" s="87">
        <f>E25</f>
        <v>58.741789041095892</v>
      </c>
    </row>
    <row r="21" spans="1:8" x14ac:dyDescent="0.25">
      <c r="B21" s="87" t="s">
        <v>1317</v>
      </c>
      <c r="C21" s="87"/>
      <c r="D21" s="87"/>
      <c r="E21" s="87">
        <f>'Household services'!L10</f>
        <v>10.021864273342782</v>
      </c>
      <c r="G21" s="21" t="s">
        <v>1312</v>
      </c>
      <c r="H21" s="159">
        <f>SUM(H5:H20)</f>
        <v>274.20832314308444</v>
      </c>
    </row>
    <row r="22" spans="1:8" x14ac:dyDescent="0.25">
      <c r="A22" t="s">
        <v>1318</v>
      </c>
      <c r="B22" s="87"/>
      <c r="C22" s="87"/>
      <c r="D22" s="87"/>
      <c r="E22" s="87">
        <f>'Personal goods and services'!L46+Health!L20</f>
        <v>35.357852968036539</v>
      </c>
      <c r="H22" s="87"/>
    </row>
    <row r="23" spans="1:8" x14ac:dyDescent="0.25">
      <c r="A23" t="s">
        <v>1319</v>
      </c>
      <c r="B23" t="s">
        <v>1320</v>
      </c>
      <c r="E23" s="87">
        <v>0</v>
      </c>
    </row>
    <row r="24" spans="1:8" x14ac:dyDescent="0.25">
      <c r="B24" t="s">
        <v>1321</v>
      </c>
      <c r="E24" s="87">
        <f>Transport!L9</f>
        <v>14.28310502283105</v>
      </c>
    </row>
    <row r="25" spans="1:8" x14ac:dyDescent="0.25">
      <c r="A25" t="s">
        <v>1322</v>
      </c>
      <c r="E25" s="87">
        <f>'Leisure goods'!L14+'Leisure services'!L13</f>
        <v>58.741789041095892</v>
      </c>
    </row>
    <row r="26" spans="1:8" x14ac:dyDescent="0.25">
      <c r="E26" s="87"/>
    </row>
    <row r="28" spans="1:8" x14ac:dyDescent="0.25">
      <c r="E28" s="87"/>
    </row>
    <row r="29" spans="1:8" x14ac:dyDescent="0.25">
      <c r="B29" s="87"/>
      <c r="C29" s="87"/>
      <c r="D29" s="87"/>
      <c r="E29" s="87"/>
    </row>
    <row r="30" spans="1:8" x14ac:dyDescent="0.25">
      <c r="B30" s="87"/>
      <c r="C30" s="87"/>
      <c r="D30" s="87"/>
    </row>
    <row r="31" spans="1:8" x14ac:dyDescent="0.25">
      <c r="B31" s="87"/>
      <c r="C31" s="87"/>
      <c r="D31" s="87"/>
      <c r="E31" s="87"/>
    </row>
  </sheetData>
  <pageMargins left="0.7" right="0.7" top="0.75" bottom="0.75" header="0.3" footer="0.3"/>
  <pageSetup paperSize="9"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B0AD6-926F-4906-8C97-0012784F427A}">
  <dimension ref="A1:V99"/>
  <sheetViews>
    <sheetView topLeftCell="A77" zoomScaleNormal="100" workbookViewId="0">
      <selection activeCell="B98" sqref="B98:B99"/>
    </sheetView>
  </sheetViews>
  <sheetFormatPr defaultColWidth="8.7109375" defaultRowHeight="15" x14ac:dyDescent="0.25"/>
  <cols>
    <col min="1" max="1" width="12.42578125" customWidth="1"/>
    <col min="2" max="2" width="15.5703125" customWidth="1"/>
    <col min="3" max="4" width="15.42578125" customWidth="1"/>
    <col min="5" max="5" width="22" customWidth="1"/>
    <col min="6" max="6" width="17.42578125" customWidth="1"/>
    <col min="7" max="7" width="15.5703125" customWidth="1"/>
    <col min="8" max="8" width="15" customWidth="1"/>
    <col min="9" max="9" width="14.5703125" customWidth="1"/>
    <col min="10" max="10" width="16.42578125" customWidth="1"/>
    <col min="11" max="11" width="16.5703125" customWidth="1"/>
    <col min="12" max="12" width="15.42578125" customWidth="1"/>
    <col min="13" max="13" width="18.5703125" customWidth="1"/>
    <col min="14" max="14" width="30.42578125" customWidth="1"/>
    <col min="15" max="15" width="39.85546875" customWidth="1"/>
    <col min="20" max="20" width="9.5703125" bestFit="1" customWidth="1"/>
    <col min="21" max="21" width="10.42578125" bestFit="1" customWidth="1"/>
  </cols>
  <sheetData>
    <row r="1" spans="1:15" x14ac:dyDescent="0.25">
      <c r="A1" s="21" t="s">
        <v>342</v>
      </c>
    </row>
    <row r="2" spans="1:15" x14ac:dyDescent="0.25">
      <c r="A2" s="20" t="s">
        <v>331</v>
      </c>
    </row>
    <row r="3" spans="1:15" x14ac:dyDescent="0.25">
      <c r="A3" s="20" t="s">
        <v>332</v>
      </c>
    </row>
    <row r="5" spans="1:15" s="6" customFormat="1" ht="15.75" customHeight="1" x14ac:dyDescent="0.25">
      <c r="A5" s="1" t="s">
        <v>0</v>
      </c>
      <c r="B5" s="1" t="s">
        <v>1</v>
      </c>
      <c r="C5" s="1" t="s">
        <v>2</v>
      </c>
      <c r="D5" s="1" t="s">
        <v>3</v>
      </c>
      <c r="E5" s="1" t="s">
        <v>4</v>
      </c>
      <c r="F5" s="1" t="s">
        <v>5</v>
      </c>
      <c r="G5" s="1" t="s">
        <v>6</v>
      </c>
      <c r="H5" s="2" t="s">
        <v>7</v>
      </c>
      <c r="I5" s="2" t="s">
        <v>8</v>
      </c>
      <c r="J5" s="1" t="s">
        <v>9</v>
      </c>
      <c r="K5" s="3" t="s">
        <v>10</v>
      </c>
      <c r="L5" s="2" t="s">
        <v>11</v>
      </c>
      <c r="M5" s="2" t="s">
        <v>12</v>
      </c>
      <c r="N5" s="1" t="s">
        <v>13</v>
      </c>
      <c r="O5" s="4"/>
    </row>
    <row r="6" spans="1:15" s="6" customFormat="1" ht="22.5" x14ac:dyDescent="0.25">
      <c r="A6" s="5" t="s">
        <v>14</v>
      </c>
      <c r="B6" s="5">
        <v>1.1000000000000001</v>
      </c>
      <c r="C6" s="5" t="s">
        <v>15</v>
      </c>
      <c r="D6" s="5"/>
      <c r="E6" s="7" t="s">
        <v>16</v>
      </c>
      <c r="F6" s="5" t="s">
        <v>17</v>
      </c>
      <c r="G6" s="5" t="s">
        <v>17</v>
      </c>
      <c r="H6" s="8">
        <v>1.1000000000000001</v>
      </c>
      <c r="I6" s="5">
        <v>80</v>
      </c>
      <c r="J6" s="5">
        <v>1</v>
      </c>
      <c r="K6" s="8">
        <f>80/35</f>
        <v>2.2857142857142856</v>
      </c>
      <c r="L6" s="9">
        <f t="shared" ref="L6:L69" si="0">H6*J6/K6</f>
        <v>0.48125000000000007</v>
      </c>
      <c r="M6" s="7" t="s">
        <v>18</v>
      </c>
      <c r="N6" s="7" t="s">
        <v>19</v>
      </c>
      <c r="O6" s="5"/>
    </row>
    <row r="7" spans="1:15" s="6" customFormat="1" ht="17.45" customHeight="1" x14ac:dyDescent="0.25">
      <c r="A7" s="5" t="s">
        <v>14</v>
      </c>
      <c r="B7" s="5">
        <v>1.1000000000000001</v>
      </c>
      <c r="C7" s="5" t="s">
        <v>15</v>
      </c>
      <c r="D7" s="5"/>
      <c r="E7" s="7" t="s">
        <v>20</v>
      </c>
      <c r="F7" s="5" t="s">
        <v>17</v>
      </c>
      <c r="G7" s="5" t="s">
        <v>17</v>
      </c>
      <c r="H7" s="8">
        <v>3</v>
      </c>
      <c r="I7" s="5" t="s">
        <v>21</v>
      </c>
      <c r="J7" s="5">
        <v>1</v>
      </c>
      <c r="K7" s="8">
        <f>200/35</f>
        <v>5.7142857142857144</v>
      </c>
      <c r="L7" s="9">
        <f t="shared" si="0"/>
        <v>0.52500000000000002</v>
      </c>
      <c r="M7" s="7" t="s">
        <v>22</v>
      </c>
      <c r="N7" s="7" t="s">
        <v>23</v>
      </c>
      <c r="O7" s="7"/>
    </row>
    <row r="8" spans="1:15" s="6" customFormat="1" ht="21.6" customHeight="1" x14ac:dyDescent="0.25">
      <c r="A8" s="5" t="s">
        <v>14</v>
      </c>
      <c r="B8" s="5">
        <v>1.1000000000000001</v>
      </c>
      <c r="C8" s="5" t="s">
        <v>15</v>
      </c>
      <c r="D8" s="5"/>
      <c r="E8" s="7" t="s">
        <v>24</v>
      </c>
      <c r="F8" s="5" t="s">
        <v>17</v>
      </c>
      <c r="G8" s="5" t="s">
        <v>17</v>
      </c>
      <c r="H8" s="8">
        <v>1.25</v>
      </c>
      <c r="I8" s="5" t="s">
        <v>25</v>
      </c>
      <c r="J8" s="5">
        <v>1</v>
      </c>
      <c r="K8" s="8">
        <f>2272/2013</f>
        <v>1.1286636860407353</v>
      </c>
      <c r="L8" s="9">
        <f t="shared" si="0"/>
        <v>1.1075044014084505</v>
      </c>
      <c r="M8" s="7" t="s">
        <v>26</v>
      </c>
      <c r="N8" s="7" t="s">
        <v>27</v>
      </c>
      <c r="O8" s="7"/>
    </row>
    <row r="9" spans="1:15" s="6" customFormat="1" ht="26.45" customHeight="1" x14ac:dyDescent="0.25">
      <c r="A9" s="5" t="s">
        <v>14</v>
      </c>
      <c r="B9" s="5">
        <v>1.1000000000000001</v>
      </c>
      <c r="C9" s="5" t="s">
        <v>15</v>
      </c>
      <c r="D9" s="5"/>
      <c r="E9" s="7" t="s">
        <v>28</v>
      </c>
      <c r="F9" s="5" t="s">
        <v>17</v>
      </c>
      <c r="G9" s="5" t="s">
        <v>17</v>
      </c>
      <c r="H9" s="8">
        <v>1.75</v>
      </c>
      <c r="I9" s="5" t="s">
        <v>29</v>
      </c>
      <c r="J9" s="5">
        <v>1</v>
      </c>
      <c r="K9" s="8">
        <f>100/7</f>
        <v>14.285714285714286</v>
      </c>
      <c r="L9" s="9">
        <f t="shared" si="0"/>
        <v>0.1225</v>
      </c>
      <c r="M9" s="7" t="s">
        <v>30</v>
      </c>
      <c r="N9" s="7" t="s">
        <v>31</v>
      </c>
      <c r="O9" s="7"/>
    </row>
    <row r="10" spans="1:15" s="6" customFormat="1" ht="28.5" customHeight="1" x14ac:dyDescent="0.25">
      <c r="A10" s="5" t="s">
        <v>14</v>
      </c>
      <c r="B10" s="5">
        <v>1.1000000000000001</v>
      </c>
      <c r="C10" s="5" t="s">
        <v>15</v>
      </c>
      <c r="D10" s="5"/>
      <c r="E10" s="7" t="s">
        <v>32</v>
      </c>
      <c r="F10" s="5" t="s">
        <v>17</v>
      </c>
      <c r="G10" s="5" t="s">
        <v>17</v>
      </c>
      <c r="H10" s="8">
        <v>0.9</v>
      </c>
      <c r="I10" s="5" t="s">
        <v>33</v>
      </c>
      <c r="J10" s="5">
        <v>2</v>
      </c>
      <c r="K10" s="8">
        <f>2000/1120</f>
        <v>1.7857142857142858</v>
      </c>
      <c r="L10" s="9">
        <f t="shared" si="0"/>
        <v>1.008</v>
      </c>
      <c r="M10" s="7" t="s">
        <v>34</v>
      </c>
      <c r="N10" s="7" t="s">
        <v>35</v>
      </c>
      <c r="O10" s="7"/>
    </row>
    <row r="11" spans="1:15" s="6" customFormat="1" ht="21.6" customHeight="1" x14ac:dyDescent="0.25">
      <c r="A11" s="5" t="s">
        <v>14</v>
      </c>
      <c r="B11" s="5">
        <v>1.1000000000000001</v>
      </c>
      <c r="C11" s="5" t="s">
        <v>15</v>
      </c>
      <c r="D11" s="5"/>
      <c r="E11" s="7" t="s">
        <v>36</v>
      </c>
      <c r="F11" s="5" t="s">
        <v>37</v>
      </c>
      <c r="G11" s="5" t="s">
        <v>17</v>
      </c>
      <c r="H11" s="8">
        <v>1.2</v>
      </c>
      <c r="I11" s="5">
        <v>6</v>
      </c>
      <c r="J11" s="5">
        <v>1</v>
      </c>
      <c r="K11" s="8">
        <v>6</v>
      </c>
      <c r="L11" s="9">
        <f t="shared" si="0"/>
        <v>0.19999999999999998</v>
      </c>
      <c r="M11" s="7" t="s">
        <v>38</v>
      </c>
      <c r="N11" s="7" t="s">
        <v>39</v>
      </c>
      <c r="O11" s="7"/>
    </row>
    <row r="12" spans="1:15" s="6" customFormat="1" ht="23.1" customHeight="1" x14ac:dyDescent="0.25">
      <c r="A12" s="5" t="s">
        <v>14</v>
      </c>
      <c r="B12" s="5">
        <v>1.1000000000000001</v>
      </c>
      <c r="C12" s="5" t="s">
        <v>15</v>
      </c>
      <c r="D12" s="5"/>
      <c r="E12" s="5" t="s">
        <v>40</v>
      </c>
      <c r="F12" s="5" t="s">
        <v>41</v>
      </c>
      <c r="G12" s="5" t="s">
        <v>17</v>
      </c>
      <c r="H12" s="8">
        <v>1.6</v>
      </c>
      <c r="I12" s="5">
        <v>12</v>
      </c>
      <c r="J12" s="5">
        <v>1</v>
      </c>
      <c r="K12" s="8">
        <f>12/4</f>
        <v>3</v>
      </c>
      <c r="L12" s="9">
        <f t="shared" si="0"/>
        <v>0.53333333333333333</v>
      </c>
      <c r="M12" s="7" t="s">
        <v>42</v>
      </c>
      <c r="N12" s="7" t="s">
        <v>43</v>
      </c>
      <c r="O12" s="7"/>
    </row>
    <row r="13" spans="1:15" s="6" customFormat="1" ht="33.6" customHeight="1" x14ac:dyDescent="0.25">
      <c r="A13" s="5" t="s">
        <v>14</v>
      </c>
      <c r="B13" s="5">
        <v>1.1000000000000001</v>
      </c>
      <c r="C13" s="5" t="s">
        <v>15</v>
      </c>
      <c r="D13" s="5"/>
      <c r="E13" s="7" t="s">
        <v>44</v>
      </c>
      <c r="F13" s="5" t="s">
        <v>17</v>
      </c>
      <c r="G13" s="5" t="s">
        <v>17</v>
      </c>
      <c r="H13" s="8">
        <v>0.59</v>
      </c>
      <c r="I13" s="5">
        <v>18</v>
      </c>
      <c r="J13" s="5">
        <v>1</v>
      </c>
      <c r="K13" s="8">
        <f>18/8</f>
        <v>2.25</v>
      </c>
      <c r="L13" s="9">
        <f t="shared" si="0"/>
        <v>0.26222222222222219</v>
      </c>
      <c r="M13" s="7" t="s">
        <v>45</v>
      </c>
      <c r="N13" s="5" t="s">
        <v>46</v>
      </c>
      <c r="O13" s="7"/>
    </row>
    <row r="14" spans="1:15" s="6" customFormat="1" ht="29.45" customHeight="1" x14ac:dyDescent="0.25">
      <c r="A14" s="5" t="s">
        <v>14</v>
      </c>
      <c r="B14" s="5">
        <v>1.1000000000000001</v>
      </c>
      <c r="C14" s="5" t="s">
        <v>15</v>
      </c>
      <c r="D14" s="5"/>
      <c r="E14" s="7" t="s">
        <v>47</v>
      </c>
      <c r="F14" s="5" t="s">
        <v>17</v>
      </c>
      <c r="G14" s="5" t="s">
        <v>17</v>
      </c>
      <c r="H14" s="8">
        <v>1</v>
      </c>
      <c r="I14" s="5" t="s">
        <v>48</v>
      </c>
      <c r="J14" s="5">
        <v>1</v>
      </c>
      <c r="K14" s="8">
        <f>270/54</f>
        <v>5</v>
      </c>
      <c r="L14" s="9">
        <f t="shared" si="0"/>
        <v>0.2</v>
      </c>
      <c r="M14" s="7" t="s">
        <v>49</v>
      </c>
      <c r="N14" s="5" t="s">
        <v>50</v>
      </c>
      <c r="O14" s="7"/>
    </row>
    <row r="15" spans="1:15" s="6" customFormat="1" ht="20.100000000000001" customHeight="1" x14ac:dyDescent="0.25">
      <c r="A15" s="5" t="s">
        <v>14</v>
      </c>
      <c r="B15" s="5">
        <v>1.1000000000000001</v>
      </c>
      <c r="C15" s="5" t="s">
        <v>15</v>
      </c>
      <c r="D15" s="5"/>
      <c r="E15" s="7" t="s">
        <v>51</v>
      </c>
      <c r="F15" s="5" t="s">
        <v>52</v>
      </c>
      <c r="G15" s="5" t="s">
        <v>17</v>
      </c>
      <c r="H15" s="8">
        <v>0.79</v>
      </c>
      <c r="I15" s="5">
        <v>6</v>
      </c>
      <c r="J15" s="5">
        <v>1</v>
      </c>
      <c r="K15" s="8">
        <f>6/3</f>
        <v>2</v>
      </c>
      <c r="L15" s="9">
        <f t="shared" si="0"/>
        <v>0.39500000000000002</v>
      </c>
      <c r="M15" s="7" t="s">
        <v>53</v>
      </c>
      <c r="N15" s="7" t="s">
        <v>54</v>
      </c>
      <c r="O15" s="7"/>
    </row>
    <row r="16" spans="1:15" s="6" customFormat="1" ht="24.6" customHeight="1" x14ac:dyDescent="0.25">
      <c r="A16" s="5" t="s">
        <v>14</v>
      </c>
      <c r="B16" s="5">
        <v>1.1000000000000001</v>
      </c>
      <c r="C16" s="5" t="s">
        <v>15</v>
      </c>
      <c r="D16" s="5"/>
      <c r="E16" s="7" t="s">
        <v>55</v>
      </c>
      <c r="F16" s="5" t="s">
        <v>17</v>
      </c>
      <c r="G16" s="5" t="s">
        <v>17</v>
      </c>
      <c r="H16" s="8">
        <v>2.1</v>
      </c>
      <c r="I16" s="5">
        <v>12</v>
      </c>
      <c r="J16" s="5">
        <v>1</v>
      </c>
      <c r="K16" s="8">
        <f>12/6</f>
        <v>2</v>
      </c>
      <c r="L16" s="9">
        <f t="shared" si="0"/>
        <v>1.05</v>
      </c>
      <c r="M16" s="7" t="s">
        <v>56</v>
      </c>
      <c r="N16" s="7" t="s">
        <v>57</v>
      </c>
      <c r="O16" s="7"/>
    </row>
    <row r="17" spans="1:22" s="6" customFormat="1" ht="27" customHeight="1" x14ac:dyDescent="0.25">
      <c r="A17" s="5" t="s">
        <v>14</v>
      </c>
      <c r="B17" s="5">
        <v>1.1000000000000001</v>
      </c>
      <c r="C17" s="5" t="s">
        <v>15</v>
      </c>
      <c r="D17" s="5"/>
      <c r="E17" s="7" t="s">
        <v>58</v>
      </c>
      <c r="F17" s="5" t="s">
        <v>17</v>
      </c>
      <c r="G17" s="5" t="s">
        <v>17</v>
      </c>
      <c r="H17" s="8">
        <v>1.5</v>
      </c>
      <c r="I17" s="5">
        <v>12</v>
      </c>
      <c r="J17" s="5">
        <v>1</v>
      </c>
      <c r="K17" s="8">
        <f>12/1</f>
        <v>12</v>
      </c>
      <c r="L17" s="9">
        <f t="shared" si="0"/>
        <v>0.125</v>
      </c>
      <c r="M17" s="7" t="s">
        <v>59</v>
      </c>
      <c r="N17" s="5" t="s">
        <v>60</v>
      </c>
      <c r="O17" s="7"/>
    </row>
    <row r="18" spans="1:22" s="6" customFormat="1" ht="27.95" customHeight="1" x14ac:dyDescent="0.25">
      <c r="A18" s="5" t="s">
        <v>14</v>
      </c>
      <c r="B18" s="5">
        <v>1.1000000000000001</v>
      </c>
      <c r="C18" s="5" t="s">
        <v>15</v>
      </c>
      <c r="D18" s="5"/>
      <c r="E18" s="7" t="s">
        <v>61</v>
      </c>
      <c r="F18" s="5" t="s">
        <v>17</v>
      </c>
      <c r="G18" s="5" t="s">
        <v>17</v>
      </c>
      <c r="H18" s="8">
        <v>0.28999999999999998</v>
      </c>
      <c r="I18" s="5" t="s">
        <v>62</v>
      </c>
      <c r="J18" s="5">
        <v>1</v>
      </c>
      <c r="K18" s="8">
        <v>1</v>
      </c>
      <c r="L18" s="9">
        <f t="shared" si="0"/>
        <v>0.28999999999999998</v>
      </c>
      <c r="M18" s="7" t="s">
        <v>63</v>
      </c>
      <c r="N18" s="7" t="s">
        <v>64</v>
      </c>
      <c r="O18" s="7" t="s">
        <v>65</v>
      </c>
    </row>
    <row r="19" spans="1:22" s="6" customFormat="1" ht="25.5" customHeight="1" x14ac:dyDescent="0.25">
      <c r="A19" s="5" t="s">
        <v>14</v>
      </c>
      <c r="B19" s="5">
        <v>1.1000000000000001</v>
      </c>
      <c r="C19" s="5" t="s">
        <v>15</v>
      </c>
      <c r="D19" s="5"/>
      <c r="E19" s="7" t="s">
        <v>66</v>
      </c>
      <c r="F19" s="5" t="s">
        <v>17</v>
      </c>
      <c r="G19" s="5" t="s">
        <v>17</v>
      </c>
      <c r="H19" s="8">
        <v>1.55</v>
      </c>
      <c r="I19" s="5">
        <v>8</v>
      </c>
      <c r="J19" s="5">
        <v>1</v>
      </c>
      <c r="K19" s="8">
        <f>8/1.5</f>
        <v>5.333333333333333</v>
      </c>
      <c r="L19" s="9">
        <f t="shared" si="0"/>
        <v>0.29062500000000002</v>
      </c>
      <c r="M19" s="7" t="s">
        <v>67</v>
      </c>
      <c r="N19" s="7" t="s">
        <v>68</v>
      </c>
      <c r="O19" s="4"/>
    </row>
    <row r="20" spans="1:22" s="6" customFormat="1" ht="19.5" customHeight="1" x14ac:dyDescent="0.25">
      <c r="A20" s="5" t="s">
        <v>14</v>
      </c>
      <c r="B20" s="5">
        <v>1.1000000000000001</v>
      </c>
      <c r="C20" s="5" t="s">
        <v>15</v>
      </c>
      <c r="D20" s="5"/>
      <c r="E20" s="7" t="s">
        <v>69</v>
      </c>
      <c r="F20" s="5" t="s">
        <v>17</v>
      </c>
      <c r="G20" s="5" t="s">
        <v>17</v>
      </c>
      <c r="H20" s="8">
        <v>3.25</v>
      </c>
      <c r="I20" s="5" t="s">
        <v>33</v>
      </c>
      <c r="J20" s="5">
        <v>1</v>
      </c>
      <c r="K20" s="8">
        <f>1000/105</f>
        <v>9.5238095238095237</v>
      </c>
      <c r="L20" s="9">
        <f t="shared" si="0"/>
        <v>0.34125</v>
      </c>
      <c r="M20" s="7" t="s">
        <v>70</v>
      </c>
      <c r="N20" s="7" t="s">
        <v>71</v>
      </c>
      <c r="O20" s="7"/>
    </row>
    <row r="21" spans="1:22" s="6" customFormat="1" ht="18.95" customHeight="1" x14ac:dyDescent="0.25">
      <c r="A21" s="5" t="s">
        <v>14</v>
      </c>
      <c r="B21" s="5">
        <v>1.1000000000000001</v>
      </c>
      <c r="C21" s="5" t="s">
        <v>15</v>
      </c>
      <c r="D21" s="5"/>
      <c r="E21" s="7" t="s">
        <v>72</v>
      </c>
      <c r="F21" s="5" t="s">
        <v>17</v>
      </c>
      <c r="G21" s="5" t="s">
        <v>17</v>
      </c>
      <c r="H21" s="8">
        <v>2.2999999999999998</v>
      </c>
      <c r="I21" s="5" t="s">
        <v>73</v>
      </c>
      <c r="J21" s="5">
        <v>1</v>
      </c>
      <c r="K21" s="8">
        <f>500/203</f>
        <v>2.4630541871921183</v>
      </c>
      <c r="L21" s="9">
        <f t="shared" si="0"/>
        <v>0.93379999999999985</v>
      </c>
      <c r="M21" s="7" t="s">
        <v>74</v>
      </c>
      <c r="N21" s="7" t="s">
        <v>75</v>
      </c>
      <c r="O21" s="7"/>
    </row>
    <row r="22" spans="1:22" s="6" customFormat="1" ht="19.5" customHeight="1" x14ac:dyDescent="0.25">
      <c r="A22" s="5" t="s">
        <v>14</v>
      </c>
      <c r="B22" s="5">
        <v>1.1000000000000001</v>
      </c>
      <c r="C22" s="5" t="s">
        <v>15</v>
      </c>
      <c r="D22" s="5"/>
      <c r="E22" s="7" t="s">
        <v>76</v>
      </c>
      <c r="F22" s="5" t="s">
        <v>76</v>
      </c>
      <c r="G22" s="5" t="s">
        <v>17</v>
      </c>
      <c r="H22" s="8">
        <v>2</v>
      </c>
      <c r="I22" s="5" t="s">
        <v>77</v>
      </c>
      <c r="J22" s="5">
        <v>1</v>
      </c>
      <c r="K22" s="8">
        <f>125/16</f>
        <v>7.8125</v>
      </c>
      <c r="L22" s="9">
        <f t="shared" si="0"/>
        <v>0.25600000000000001</v>
      </c>
      <c r="M22" s="7" t="s">
        <v>78</v>
      </c>
      <c r="N22" s="7" t="s">
        <v>79</v>
      </c>
      <c r="O22" s="7"/>
      <c r="P22"/>
      <c r="Q22"/>
      <c r="R22"/>
      <c r="S22"/>
      <c r="T22"/>
      <c r="U22"/>
      <c r="V22"/>
    </row>
    <row r="23" spans="1:22" s="6" customFormat="1" ht="43.5" customHeight="1" x14ac:dyDescent="0.25">
      <c r="A23" s="5" t="s">
        <v>14</v>
      </c>
      <c r="B23" s="5">
        <v>1.1000000000000001</v>
      </c>
      <c r="C23" s="5" t="s">
        <v>15</v>
      </c>
      <c r="D23" s="5"/>
      <c r="E23" s="7" t="s">
        <v>80</v>
      </c>
      <c r="F23" s="5" t="s">
        <v>17</v>
      </c>
      <c r="G23" s="5" t="s">
        <v>17</v>
      </c>
      <c r="H23" s="8">
        <v>0.6</v>
      </c>
      <c r="I23" s="5" t="s">
        <v>81</v>
      </c>
      <c r="J23" s="5">
        <v>1</v>
      </c>
      <c r="K23" s="8">
        <v>6</v>
      </c>
      <c r="L23" s="9">
        <f t="shared" si="0"/>
        <v>9.9999999999999992E-2</v>
      </c>
      <c r="M23" s="7" t="s">
        <v>82</v>
      </c>
      <c r="N23" s="7" t="s">
        <v>83</v>
      </c>
      <c r="O23" s="7"/>
      <c r="P23"/>
      <c r="Q23"/>
      <c r="R23"/>
      <c r="S23"/>
      <c r="T23"/>
      <c r="U23"/>
      <c r="V23"/>
    </row>
    <row r="24" spans="1:22" s="6" customFormat="1" ht="22.5" customHeight="1" x14ac:dyDescent="0.25">
      <c r="A24" s="5" t="s">
        <v>14</v>
      </c>
      <c r="B24" s="5">
        <v>1.1000000000000001</v>
      </c>
      <c r="C24" s="5" t="s">
        <v>15</v>
      </c>
      <c r="D24" s="5"/>
      <c r="E24" s="7" t="s">
        <v>84</v>
      </c>
      <c r="F24" s="5" t="s">
        <v>17</v>
      </c>
      <c r="G24" s="5" t="s">
        <v>17</v>
      </c>
      <c r="H24" s="8">
        <v>0.5</v>
      </c>
      <c r="I24" s="5">
        <v>28</v>
      </c>
      <c r="J24" s="5">
        <v>1</v>
      </c>
      <c r="K24" s="8">
        <f>28/14</f>
        <v>2</v>
      </c>
      <c r="L24" s="9">
        <f t="shared" si="0"/>
        <v>0.25</v>
      </c>
      <c r="M24" s="7" t="s">
        <v>85</v>
      </c>
      <c r="N24" s="5" t="s">
        <v>86</v>
      </c>
      <c r="O24" s="5"/>
      <c r="P24"/>
      <c r="Q24"/>
      <c r="R24"/>
      <c r="S24"/>
      <c r="T24"/>
      <c r="U24"/>
      <c r="V24"/>
    </row>
    <row r="25" spans="1:22" s="6" customFormat="1" ht="21.95" customHeight="1" x14ac:dyDescent="0.25">
      <c r="A25" s="5" t="s">
        <v>14</v>
      </c>
      <c r="B25" s="5">
        <v>1.1000000000000001</v>
      </c>
      <c r="C25" s="5" t="s">
        <v>15</v>
      </c>
      <c r="D25" s="5"/>
      <c r="E25" s="7" t="s">
        <v>87</v>
      </c>
      <c r="F25" s="5" t="s">
        <v>88</v>
      </c>
      <c r="G25" s="5" t="s">
        <v>17</v>
      </c>
      <c r="H25" s="8">
        <v>2</v>
      </c>
      <c r="I25" s="5" t="s">
        <v>89</v>
      </c>
      <c r="J25" s="5">
        <v>1</v>
      </c>
      <c r="K25" s="8">
        <f>7/4</f>
        <v>1.75</v>
      </c>
      <c r="L25" s="9">
        <f t="shared" si="0"/>
        <v>1.1428571428571428</v>
      </c>
      <c r="M25" s="7" t="s">
        <v>90</v>
      </c>
      <c r="N25" s="7" t="s">
        <v>91</v>
      </c>
      <c r="O25" s="4"/>
      <c r="P25"/>
      <c r="Q25"/>
      <c r="R25"/>
      <c r="S25"/>
      <c r="T25"/>
      <c r="U25"/>
      <c r="V25"/>
    </row>
    <row r="26" spans="1:22" s="6" customFormat="1" ht="20.100000000000001" customHeight="1" x14ac:dyDescent="0.25">
      <c r="A26" s="5" t="s">
        <v>14</v>
      </c>
      <c r="B26" s="5">
        <v>1.1000000000000001</v>
      </c>
      <c r="C26" s="5" t="s">
        <v>15</v>
      </c>
      <c r="D26" s="5"/>
      <c r="E26" s="7" t="s">
        <v>92</v>
      </c>
      <c r="F26" s="5" t="s">
        <v>17</v>
      </c>
      <c r="G26" s="5" t="s">
        <v>17</v>
      </c>
      <c r="H26" s="8">
        <v>0.14000000000000001</v>
      </c>
      <c r="I26" s="5">
        <v>1</v>
      </c>
      <c r="J26" s="5">
        <v>1</v>
      </c>
      <c r="K26" s="8">
        <v>1</v>
      </c>
      <c r="L26" s="9">
        <f t="shared" si="0"/>
        <v>0.14000000000000001</v>
      </c>
      <c r="M26" s="7" t="s">
        <v>93</v>
      </c>
      <c r="N26" s="7" t="s">
        <v>94</v>
      </c>
      <c r="O26" s="7"/>
      <c r="P26"/>
      <c r="Q26"/>
      <c r="R26"/>
      <c r="S26"/>
      <c r="T26"/>
      <c r="U26"/>
      <c r="V26"/>
    </row>
    <row r="27" spans="1:22" s="6" customFormat="1" ht="30.6" customHeight="1" x14ac:dyDescent="0.25">
      <c r="A27" s="5" t="s">
        <v>14</v>
      </c>
      <c r="B27" s="5">
        <v>1.1000000000000001</v>
      </c>
      <c r="C27" s="5" t="s">
        <v>15</v>
      </c>
      <c r="D27" s="5"/>
      <c r="E27" s="7" t="s">
        <v>95</v>
      </c>
      <c r="F27" s="5" t="s">
        <v>17</v>
      </c>
      <c r="G27" s="5" t="s">
        <v>17</v>
      </c>
      <c r="H27" s="8">
        <v>0.51</v>
      </c>
      <c r="I27" s="5">
        <v>1</v>
      </c>
      <c r="J27" s="5">
        <v>1</v>
      </c>
      <c r="K27" s="8">
        <v>1</v>
      </c>
      <c r="L27" s="5">
        <f t="shared" si="0"/>
        <v>0.51</v>
      </c>
      <c r="M27" s="7" t="s">
        <v>96</v>
      </c>
      <c r="N27" s="5" t="s">
        <v>97</v>
      </c>
      <c r="O27" s="7"/>
      <c r="P27"/>
      <c r="Q27"/>
      <c r="R27"/>
      <c r="S27"/>
      <c r="T27"/>
      <c r="U27"/>
      <c r="V27"/>
    </row>
    <row r="28" spans="1:22" s="6" customFormat="1" ht="23.45" customHeight="1" x14ac:dyDescent="0.25">
      <c r="A28" s="5" t="s">
        <v>14</v>
      </c>
      <c r="B28" s="5">
        <v>1.1000000000000001</v>
      </c>
      <c r="C28" s="5" t="s">
        <v>15</v>
      </c>
      <c r="D28" s="5"/>
      <c r="E28" s="7" t="s">
        <v>98</v>
      </c>
      <c r="F28" s="5" t="s">
        <v>17</v>
      </c>
      <c r="G28" s="5" t="s">
        <v>17</v>
      </c>
      <c r="H28" s="8">
        <v>0.43</v>
      </c>
      <c r="I28" s="5">
        <v>1</v>
      </c>
      <c r="J28" s="5">
        <v>3</v>
      </c>
      <c r="K28" s="8">
        <v>1</v>
      </c>
      <c r="L28" s="5">
        <f t="shared" si="0"/>
        <v>1.29</v>
      </c>
      <c r="M28" s="7" t="s">
        <v>99</v>
      </c>
      <c r="N28" s="7" t="s">
        <v>100</v>
      </c>
      <c r="O28" s="5" t="s">
        <v>101</v>
      </c>
      <c r="P28"/>
      <c r="Q28"/>
      <c r="R28"/>
      <c r="S28"/>
      <c r="T28"/>
      <c r="U28"/>
      <c r="V28"/>
    </row>
    <row r="29" spans="1:22" s="6" customFormat="1" ht="24.6" customHeight="1" x14ac:dyDescent="0.25">
      <c r="A29" s="5" t="s">
        <v>14</v>
      </c>
      <c r="B29" s="5">
        <v>1.1000000000000001</v>
      </c>
      <c r="C29" s="5" t="s">
        <v>15</v>
      </c>
      <c r="D29" s="5"/>
      <c r="E29" s="7" t="s">
        <v>102</v>
      </c>
      <c r="F29" s="5" t="s">
        <v>17</v>
      </c>
      <c r="G29" s="5" t="s">
        <v>17</v>
      </c>
      <c r="H29" s="8">
        <v>0.5</v>
      </c>
      <c r="I29" s="5">
        <v>1</v>
      </c>
      <c r="J29" s="5">
        <v>2</v>
      </c>
      <c r="K29" s="8">
        <v>1</v>
      </c>
      <c r="L29" s="8">
        <f t="shared" si="0"/>
        <v>1</v>
      </c>
      <c r="M29" s="7" t="s">
        <v>103</v>
      </c>
      <c r="N29" s="7" t="s">
        <v>104</v>
      </c>
      <c r="O29" s="7"/>
      <c r="P29"/>
      <c r="Q29"/>
      <c r="R29"/>
      <c r="S29"/>
      <c r="T29"/>
      <c r="U29"/>
      <c r="V29"/>
    </row>
    <row r="30" spans="1:22" s="6" customFormat="1" ht="24.95" customHeight="1" x14ac:dyDescent="0.25">
      <c r="A30" s="5" t="s">
        <v>14</v>
      </c>
      <c r="B30" s="5">
        <v>1.1000000000000001</v>
      </c>
      <c r="C30" s="5" t="s">
        <v>15</v>
      </c>
      <c r="D30" s="5"/>
      <c r="E30" s="7" t="s">
        <v>105</v>
      </c>
      <c r="F30" s="5" t="s">
        <v>17</v>
      </c>
      <c r="G30" s="5" t="s">
        <v>17</v>
      </c>
      <c r="H30" s="8">
        <v>2.8</v>
      </c>
      <c r="I30" s="5" t="s">
        <v>106</v>
      </c>
      <c r="J30" s="5">
        <v>1</v>
      </c>
      <c r="K30" s="8">
        <v>1</v>
      </c>
      <c r="L30" s="8">
        <f t="shared" si="0"/>
        <v>2.8</v>
      </c>
      <c r="M30" s="7" t="s">
        <v>107</v>
      </c>
      <c r="N30" s="7" t="s">
        <v>108</v>
      </c>
      <c r="O30" s="7" t="s">
        <v>109</v>
      </c>
      <c r="P30"/>
      <c r="Q30"/>
      <c r="R30"/>
      <c r="S30"/>
      <c r="T30"/>
      <c r="U30"/>
      <c r="V30"/>
    </row>
    <row r="31" spans="1:22" s="6" customFormat="1" ht="25.5" customHeight="1" x14ac:dyDescent="0.25">
      <c r="A31" s="5" t="s">
        <v>14</v>
      </c>
      <c r="B31" s="5">
        <v>1.1000000000000001</v>
      </c>
      <c r="C31" s="5" t="s">
        <v>15</v>
      </c>
      <c r="D31" s="5"/>
      <c r="E31" s="7" t="s">
        <v>110</v>
      </c>
      <c r="F31" s="5" t="s">
        <v>17</v>
      </c>
      <c r="G31" s="5" t="s">
        <v>17</v>
      </c>
      <c r="H31" s="8">
        <v>2.0499999999999998</v>
      </c>
      <c r="I31" s="5" t="s">
        <v>111</v>
      </c>
      <c r="J31" s="5">
        <v>1</v>
      </c>
      <c r="K31" s="8">
        <v>1</v>
      </c>
      <c r="L31" s="8">
        <f t="shared" si="0"/>
        <v>2.0499999999999998</v>
      </c>
      <c r="M31" s="7" t="s">
        <v>112</v>
      </c>
      <c r="N31" s="7" t="s">
        <v>113</v>
      </c>
      <c r="O31" s="7"/>
      <c r="P31"/>
      <c r="Q31"/>
      <c r="R31"/>
      <c r="S31"/>
      <c r="T31"/>
      <c r="U31"/>
      <c r="V31"/>
    </row>
    <row r="32" spans="1:22" s="6" customFormat="1" ht="21.95" customHeight="1" x14ac:dyDescent="0.25">
      <c r="A32" s="5" t="s">
        <v>14</v>
      </c>
      <c r="B32" s="5">
        <v>1.1000000000000001</v>
      </c>
      <c r="C32" s="5" t="s">
        <v>15</v>
      </c>
      <c r="D32" s="5"/>
      <c r="E32" s="7" t="s">
        <v>114</v>
      </c>
      <c r="F32" s="5" t="s">
        <v>17</v>
      </c>
      <c r="G32" s="5" t="s">
        <v>17</v>
      </c>
      <c r="H32" s="8">
        <v>3.5</v>
      </c>
      <c r="I32" s="5" t="s">
        <v>115</v>
      </c>
      <c r="J32" s="5">
        <v>1</v>
      </c>
      <c r="K32" s="8">
        <v>5</v>
      </c>
      <c r="L32" s="8">
        <f t="shared" si="0"/>
        <v>0.7</v>
      </c>
      <c r="M32" s="7" t="s">
        <v>116</v>
      </c>
      <c r="N32" s="7" t="s">
        <v>117</v>
      </c>
      <c r="O32" s="7" t="s">
        <v>118</v>
      </c>
      <c r="P32"/>
      <c r="Q32"/>
      <c r="R32"/>
      <c r="S32"/>
      <c r="T32"/>
      <c r="U32"/>
      <c r="V32"/>
    </row>
    <row r="33" spans="1:22" s="6" customFormat="1" ht="21.6" customHeight="1" x14ac:dyDescent="0.25">
      <c r="A33" s="5" t="s">
        <v>14</v>
      </c>
      <c r="B33" s="5">
        <v>1.1000000000000001</v>
      </c>
      <c r="C33" s="5" t="s">
        <v>15</v>
      </c>
      <c r="D33" s="5"/>
      <c r="E33" s="7" t="s">
        <v>119</v>
      </c>
      <c r="F33" s="5" t="s">
        <v>17</v>
      </c>
      <c r="G33" s="5" t="s">
        <v>17</v>
      </c>
      <c r="H33" s="8">
        <v>4.95</v>
      </c>
      <c r="I33" s="5" t="s">
        <v>73</v>
      </c>
      <c r="J33" s="5">
        <v>1</v>
      </c>
      <c r="K33" s="8">
        <f>500/125</f>
        <v>4</v>
      </c>
      <c r="L33" s="8">
        <f t="shared" si="0"/>
        <v>1.2375</v>
      </c>
      <c r="M33" s="7" t="s">
        <v>120</v>
      </c>
      <c r="N33" s="7" t="s">
        <v>121</v>
      </c>
      <c r="O33" s="7"/>
      <c r="P33"/>
      <c r="Q33"/>
      <c r="R33"/>
      <c r="S33"/>
      <c r="T33"/>
      <c r="U33"/>
      <c r="V33"/>
    </row>
    <row r="34" spans="1:22" s="6" customFormat="1" ht="39" customHeight="1" x14ac:dyDescent="0.25">
      <c r="A34" s="5" t="s">
        <v>14</v>
      </c>
      <c r="B34" s="5">
        <v>1.1000000000000001</v>
      </c>
      <c r="C34" s="5" t="s">
        <v>15</v>
      </c>
      <c r="D34" s="5"/>
      <c r="E34" s="7" t="s">
        <v>122</v>
      </c>
      <c r="F34" s="5" t="s">
        <v>17</v>
      </c>
      <c r="G34" s="5" t="s">
        <v>17</v>
      </c>
      <c r="H34" s="8">
        <v>2.83</v>
      </c>
      <c r="I34" s="5">
        <v>4</v>
      </c>
      <c r="J34" s="5">
        <v>1</v>
      </c>
      <c r="K34" s="8">
        <f>4/3</f>
        <v>1.3333333333333333</v>
      </c>
      <c r="L34" s="8">
        <f t="shared" si="0"/>
        <v>2.1225000000000001</v>
      </c>
      <c r="M34" s="7" t="s">
        <v>123</v>
      </c>
      <c r="N34" s="7" t="s">
        <v>124</v>
      </c>
      <c r="O34" s="7"/>
      <c r="P34"/>
      <c r="Q34"/>
      <c r="R34"/>
      <c r="S34"/>
      <c r="T34"/>
      <c r="U34"/>
      <c r="V34"/>
    </row>
    <row r="35" spans="1:22" s="6" customFormat="1" ht="39.6" customHeight="1" x14ac:dyDescent="0.25">
      <c r="A35" s="5" t="s">
        <v>14</v>
      </c>
      <c r="B35" s="5">
        <v>1.1000000000000001</v>
      </c>
      <c r="C35" s="5" t="s">
        <v>15</v>
      </c>
      <c r="D35" s="5"/>
      <c r="E35" s="7" t="s">
        <v>125</v>
      </c>
      <c r="F35" s="5" t="s">
        <v>126</v>
      </c>
      <c r="G35" s="5" t="s">
        <v>17</v>
      </c>
      <c r="H35" s="8">
        <v>1</v>
      </c>
      <c r="I35" s="5" t="s">
        <v>127</v>
      </c>
      <c r="J35" s="5">
        <v>1</v>
      </c>
      <c r="K35" s="8">
        <v>1</v>
      </c>
      <c r="L35" s="8">
        <f t="shared" si="0"/>
        <v>1</v>
      </c>
      <c r="M35" s="7" t="s">
        <v>128</v>
      </c>
      <c r="N35" s="7" t="s">
        <v>129</v>
      </c>
      <c r="O35" s="7" t="s">
        <v>130</v>
      </c>
      <c r="P35"/>
      <c r="Q35"/>
      <c r="R35"/>
      <c r="S35"/>
      <c r="T35"/>
      <c r="U35"/>
      <c r="V35"/>
    </row>
    <row r="36" spans="1:22" s="6" customFormat="1" ht="23.1" customHeight="1" x14ac:dyDescent="0.25">
      <c r="A36" s="5" t="s">
        <v>14</v>
      </c>
      <c r="B36" s="5">
        <v>1.1000000000000001</v>
      </c>
      <c r="C36" s="5" t="s">
        <v>15</v>
      </c>
      <c r="D36" s="5"/>
      <c r="E36" s="7" t="s">
        <v>131</v>
      </c>
      <c r="F36" s="5" t="s">
        <v>17</v>
      </c>
      <c r="G36" s="5" t="s">
        <v>17</v>
      </c>
      <c r="H36" s="8">
        <v>2.99</v>
      </c>
      <c r="I36" s="5" t="s">
        <v>73</v>
      </c>
      <c r="J36" s="5">
        <v>1</v>
      </c>
      <c r="K36" s="8">
        <f>500/125</f>
        <v>4</v>
      </c>
      <c r="L36" s="8">
        <f t="shared" si="0"/>
        <v>0.74750000000000005</v>
      </c>
      <c r="M36" s="7" t="s">
        <v>120</v>
      </c>
      <c r="N36" s="7" t="s">
        <v>132</v>
      </c>
      <c r="O36" s="7"/>
      <c r="P36"/>
      <c r="Q36"/>
      <c r="R36"/>
      <c r="S36"/>
      <c r="T36"/>
      <c r="U36"/>
      <c r="V36"/>
    </row>
    <row r="37" spans="1:22" s="6" customFormat="1" ht="29.45" customHeight="1" x14ac:dyDescent="0.25">
      <c r="A37" s="5" t="s">
        <v>14</v>
      </c>
      <c r="B37" s="5">
        <v>1.1000000000000001</v>
      </c>
      <c r="C37" s="5" t="s">
        <v>15</v>
      </c>
      <c r="D37" s="5"/>
      <c r="E37" s="7" t="s">
        <v>133</v>
      </c>
      <c r="F37" s="5" t="s">
        <v>17</v>
      </c>
      <c r="G37" s="5" t="s">
        <v>17</v>
      </c>
      <c r="H37" s="8">
        <v>3</v>
      </c>
      <c r="I37" s="5">
        <v>2</v>
      </c>
      <c r="J37" s="5">
        <v>1</v>
      </c>
      <c r="K37" s="8">
        <v>2</v>
      </c>
      <c r="L37" s="8">
        <f t="shared" si="0"/>
        <v>1.5</v>
      </c>
      <c r="M37" s="7" t="s">
        <v>134</v>
      </c>
      <c r="N37" s="7" t="s">
        <v>135</v>
      </c>
      <c r="O37" s="7"/>
      <c r="P37"/>
      <c r="Q37"/>
      <c r="R37"/>
      <c r="S37"/>
      <c r="T37"/>
      <c r="U37"/>
      <c r="V37"/>
    </row>
    <row r="38" spans="1:22" s="6" customFormat="1" ht="21" customHeight="1" x14ac:dyDescent="0.25">
      <c r="A38" s="5" t="s">
        <v>14</v>
      </c>
      <c r="B38" s="5">
        <v>1.1000000000000001</v>
      </c>
      <c r="C38" s="5" t="s">
        <v>15</v>
      </c>
      <c r="D38" s="5"/>
      <c r="E38" s="7" t="s">
        <v>136</v>
      </c>
      <c r="F38" s="5" t="s">
        <v>17</v>
      </c>
      <c r="G38" s="5" t="s">
        <v>17</v>
      </c>
      <c r="H38" s="8">
        <v>3.45</v>
      </c>
      <c r="I38" s="5" t="s">
        <v>137</v>
      </c>
      <c r="J38" s="5">
        <v>1</v>
      </c>
      <c r="K38" s="8">
        <v>2</v>
      </c>
      <c r="L38" s="8">
        <f t="shared" si="0"/>
        <v>1.7250000000000001</v>
      </c>
      <c r="M38" s="7" t="s">
        <v>138</v>
      </c>
      <c r="N38" s="7" t="s">
        <v>139</v>
      </c>
      <c r="O38" s="7" t="s">
        <v>140</v>
      </c>
      <c r="P38"/>
      <c r="Q38"/>
      <c r="R38"/>
      <c r="S38"/>
      <c r="T38"/>
      <c r="U38"/>
      <c r="V38"/>
    </row>
    <row r="39" spans="1:22" s="6" customFormat="1" ht="37.5" customHeight="1" x14ac:dyDescent="0.25">
      <c r="A39" s="5" t="s">
        <v>14</v>
      </c>
      <c r="B39" s="5">
        <v>1.1000000000000001</v>
      </c>
      <c r="C39" s="5" t="s">
        <v>15</v>
      </c>
      <c r="D39" s="5"/>
      <c r="E39" s="7" t="s">
        <v>141</v>
      </c>
      <c r="F39" s="5" t="s">
        <v>17</v>
      </c>
      <c r="G39" s="5" t="s">
        <v>17</v>
      </c>
      <c r="H39" s="8">
        <v>2</v>
      </c>
      <c r="I39" s="5" t="s">
        <v>142</v>
      </c>
      <c r="J39" s="5">
        <v>1</v>
      </c>
      <c r="K39" s="8">
        <v>1</v>
      </c>
      <c r="L39" s="8">
        <f t="shared" si="0"/>
        <v>2</v>
      </c>
      <c r="M39" s="7" t="s">
        <v>143</v>
      </c>
      <c r="N39" s="7" t="s">
        <v>144</v>
      </c>
      <c r="O39" s="7"/>
      <c r="P39"/>
      <c r="Q39"/>
      <c r="R39"/>
      <c r="S39"/>
      <c r="T39"/>
      <c r="U39"/>
      <c r="V39"/>
    </row>
    <row r="40" spans="1:22" s="6" customFormat="1" ht="26.45" customHeight="1" x14ac:dyDescent="0.25">
      <c r="A40" s="5" t="s">
        <v>14</v>
      </c>
      <c r="B40" s="5">
        <v>1.1000000000000001</v>
      </c>
      <c r="C40" s="5" t="s">
        <v>15</v>
      </c>
      <c r="D40" s="5"/>
      <c r="E40" s="7" t="s">
        <v>145</v>
      </c>
      <c r="F40" s="5" t="s">
        <v>17</v>
      </c>
      <c r="G40" s="5" t="s">
        <v>17</v>
      </c>
      <c r="H40" s="8">
        <v>1.6</v>
      </c>
      <c r="I40" s="5" t="s">
        <v>62</v>
      </c>
      <c r="J40" s="5">
        <v>1</v>
      </c>
      <c r="K40" s="8">
        <f>220/90</f>
        <v>2.4444444444444446</v>
      </c>
      <c r="L40" s="8">
        <f t="shared" si="0"/>
        <v>0.65454545454545454</v>
      </c>
      <c r="M40" s="7" t="s">
        <v>107</v>
      </c>
      <c r="N40" s="7" t="s">
        <v>146</v>
      </c>
      <c r="O40" s="7"/>
      <c r="P40"/>
      <c r="Q40"/>
      <c r="R40"/>
      <c r="S40"/>
      <c r="T40"/>
      <c r="U40"/>
      <c r="V40"/>
    </row>
    <row r="41" spans="1:22" s="6" customFormat="1" ht="26.45" customHeight="1" x14ac:dyDescent="0.25">
      <c r="A41" s="5" t="s">
        <v>14</v>
      </c>
      <c r="B41" s="5">
        <v>1.1000000000000001</v>
      </c>
      <c r="C41" s="5" t="s">
        <v>15</v>
      </c>
      <c r="D41" s="5"/>
      <c r="E41" s="7" t="s">
        <v>147</v>
      </c>
      <c r="F41" s="5" t="s">
        <v>17</v>
      </c>
      <c r="G41" s="5" t="s">
        <v>17</v>
      </c>
      <c r="H41" s="8">
        <f>0.00085*363</f>
        <v>0.30854999999999999</v>
      </c>
      <c r="I41" s="5" t="s">
        <v>148</v>
      </c>
      <c r="J41" s="5">
        <v>1</v>
      </c>
      <c r="K41" s="8">
        <v>1</v>
      </c>
      <c r="L41" s="8">
        <f t="shared" si="0"/>
        <v>0.30854999999999999</v>
      </c>
      <c r="M41" s="7" t="s">
        <v>149</v>
      </c>
      <c r="N41" s="7" t="s">
        <v>150</v>
      </c>
      <c r="O41" s="7"/>
      <c r="P41"/>
      <c r="Q41"/>
      <c r="R41"/>
      <c r="S41"/>
      <c r="T41"/>
      <c r="U41"/>
      <c r="V41"/>
    </row>
    <row r="42" spans="1:22" s="6" customFormat="1" ht="21" customHeight="1" x14ac:dyDescent="0.25">
      <c r="A42" s="5" t="s">
        <v>14</v>
      </c>
      <c r="B42" s="5">
        <v>1.1000000000000001</v>
      </c>
      <c r="C42" s="5" t="s">
        <v>15</v>
      </c>
      <c r="D42" s="5"/>
      <c r="E42" s="7" t="s">
        <v>151</v>
      </c>
      <c r="F42" s="5" t="s">
        <v>17</v>
      </c>
      <c r="G42" s="5" t="s">
        <v>17</v>
      </c>
      <c r="H42" s="8">
        <f>0.001*67</f>
        <v>6.7000000000000004E-2</v>
      </c>
      <c r="I42" s="5" t="s">
        <v>152</v>
      </c>
      <c r="J42" s="5">
        <v>1</v>
      </c>
      <c r="K42" s="8">
        <v>1</v>
      </c>
      <c r="L42" s="8">
        <f t="shared" si="0"/>
        <v>6.7000000000000004E-2</v>
      </c>
      <c r="M42" s="7" t="s">
        <v>153</v>
      </c>
      <c r="N42" s="7" t="s">
        <v>154</v>
      </c>
      <c r="O42" s="7"/>
      <c r="P42"/>
      <c r="Q42"/>
      <c r="R42"/>
      <c r="S42"/>
      <c r="T42"/>
      <c r="U42"/>
      <c r="V42"/>
    </row>
    <row r="43" spans="1:22" s="6" customFormat="1" ht="20.100000000000001" customHeight="1" x14ac:dyDescent="0.25">
      <c r="A43" s="5" t="s">
        <v>14</v>
      </c>
      <c r="B43" s="5">
        <v>1.1000000000000001</v>
      </c>
      <c r="C43" s="5" t="s">
        <v>15</v>
      </c>
      <c r="D43" s="5"/>
      <c r="E43" s="7" t="s">
        <v>155</v>
      </c>
      <c r="F43" s="5" t="s">
        <v>17</v>
      </c>
      <c r="G43" s="5" t="s">
        <v>17</v>
      </c>
      <c r="H43" s="8">
        <v>1.1000000000000001</v>
      </c>
      <c r="I43" s="5" t="s">
        <v>115</v>
      </c>
      <c r="J43" s="5">
        <v>1</v>
      </c>
      <c r="K43" s="8">
        <f>1000/360</f>
        <v>2.7777777777777777</v>
      </c>
      <c r="L43" s="8">
        <f t="shared" si="0"/>
        <v>0.39600000000000002</v>
      </c>
      <c r="M43" s="7" t="s">
        <v>156</v>
      </c>
      <c r="N43" s="7" t="s">
        <v>157</v>
      </c>
      <c r="O43" s="7"/>
      <c r="P43"/>
      <c r="Q43"/>
      <c r="R43"/>
      <c r="S43"/>
      <c r="T43"/>
      <c r="U43"/>
      <c r="V43"/>
    </row>
    <row r="44" spans="1:22" s="6" customFormat="1" ht="26.45" customHeight="1" x14ac:dyDescent="0.25">
      <c r="A44" s="5" t="s">
        <v>14</v>
      </c>
      <c r="B44" s="5">
        <v>1.1000000000000001</v>
      </c>
      <c r="C44" s="5" t="s">
        <v>15</v>
      </c>
      <c r="D44" s="5"/>
      <c r="E44" s="7" t="s">
        <v>158</v>
      </c>
      <c r="F44" s="5" t="s">
        <v>17</v>
      </c>
      <c r="G44" s="5" t="s">
        <v>17</v>
      </c>
      <c r="H44" s="8">
        <v>0.5</v>
      </c>
      <c r="I44" s="5" t="s">
        <v>159</v>
      </c>
      <c r="J44" s="5">
        <v>1</v>
      </c>
      <c r="K44" s="8">
        <v>2</v>
      </c>
      <c r="L44" s="8">
        <f t="shared" si="0"/>
        <v>0.25</v>
      </c>
      <c r="M44" s="7" t="s">
        <v>160</v>
      </c>
      <c r="N44" s="7" t="s">
        <v>161</v>
      </c>
      <c r="O44" s="7"/>
      <c r="P44"/>
      <c r="Q44"/>
      <c r="R44"/>
      <c r="S44"/>
      <c r="T44"/>
      <c r="U44"/>
      <c r="V44"/>
    </row>
    <row r="45" spans="1:22" s="6" customFormat="1" ht="21" customHeight="1" x14ac:dyDescent="0.25">
      <c r="A45" s="5" t="s">
        <v>14</v>
      </c>
      <c r="B45" s="5">
        <v>1.1000000000000001</v>
      </c>
      <c r="C45" s="5" t="s">
        <v>15</v>
      </c>
      <c r="D45" s="5"/>
      <c r="E45" s="7" t="s">
        <v>162</v>
      </c>
      <c r="F45" s="5" t="s">
        <v>17</v>
      </c>
      <c r="G45" s="5" t="s">
        <v>17</v>
      </c>
      <c r="H45" s="8">
        <v>1.1000000000000001</v>
      </c>
      <c r="I45" s="5" t="s">
        <v>163</v>
      </c>
      <c r="J45" s="5">
        <v>1</v>
      </c>
      <c r="K45" s="8">
        <f>700/330</f>
        <v>2.1212121212121211</v>
      </c>
      <c r="L45" s="8">
        <f t="shared" si="0"/>
        <v>0.51857142857142868</v>
      </c>
      <c r="M45" s="7" t="s">
        <v>164</v>
      </c>
      <c r="N45" s="7" t="s">
        <v>165</v>
      </c>
      <c r="O45" s="7"/>
      <c r="P45"/>
      <c r="Q45"/>
      <c r="R45"/>
      <c r="S45"/>
      <c r="T45"/>
      <c r="U45"/>
      <c r="V45"/>
    </row>
    <row r="46" spans="1:22" s="6" customFormat="1" ht="21" customHeight="1" x14ac:dyDescent="0.25">
      <c r="A46" s="5" t="s">
        <v>14</v>
      </c>
      <c r="B46" s="5">
        <v>1.1000000000000001</v>
      </c>
      <c r="C46" s="5" t="s">
        <v>15</v>
      </c>
      <c r="D46" s="5"/>
      <c r="E46" s="7" t="s">
        <v>166</v>
      </c>
      <c r="F46" s="5" t="s">
        <v>167</v>
      </c>
      <c r="G46" s="5" t="s">
        <v>17</v>
      </c>
      <c r="H46" s="8">
        <v>1</v>
      </c>
      <c r="I46" s="5" t="s">
        <v>168</v>
      </c>
      <c r="J46" s="5">
        <v>1</v>
      </c>
      <c r="K46" s="8">
        <v>1</v>
      </c>
      <c r="L46" s="8">
        <f t="shared" si="0"/>
        <v>1</v>
      </c>
      <c r="M46" s="7" t="s">
        <v>63</v>
      </c>
      <c r="N46" s="7" t="s">
        <v>169</v>
      </c>
      <c r="O46" s="7"/>
      <c r="P46"/>
      <c r="Q46"/>
      <c r="R46"/>
      <c r="S46"/>
      <c r="T46"/>
      <c r="U46"/>
      <c r="V46"/>
    </row>
    <row r="47" spans="1:22" s="6" customFormat="1" ht="22.5" x14ac:dyDescent="0.25">
      <c r="A47" s="5" t="s">
        <v>14</v>
      </c>
      <c r="B47" s="5">
        <v>1.1000000000000001</v>
      </c>
      <c r="C47" s="5" t="s">
        <v>15</v>
      </c>
      <c r="D47" s="5"/>
      <c r="E47" s="7" t="s">
        <v>170</v>
      </c>
      <c r="F47" s="5" t="s">
        <v>17</v>
      </c>
      <c r="G47" s="5" t="s">
        <v>17</v>
      </c>
      <c r="H47" s="8">
        <v>0.43</v>
      </c>
      <c r="I47" s="5">
        <v>1</v>
      </c>
      <c r="J47" s="5">
        <v>1</v>
      </c>
      <c r="K47" s="8">
        <v>2</v>
      </c>
      <c r="L47" s="8">
        <f t="shared" si="0"/>
        <v>0.215</v>
      </c>
      <c r="M47" s="7" t="s">
        <v>171</v>
      </c>
      <c r="N47" s="7" t="s">
        <v>172</v>
      </c>
      <c r="O47" s="7"/>
      <c r="P47"/>
      <c r="Q47"/>
      <c r="R47"/>
      <c r="S47"/>
      <c r="T47"/>
      <c r="U47"/>
      <c r="V47"/>
    </row>
    <row r="48" spans="1:22" s="6" customFormat="1" ht="28.5" customHeight="1" x14ac:dyDescent="0.25">
      <c r="A48" s="5" t="s">
        <v>14</v>
      </c>
      <c r="B48" s="5">
        <v>1.1000000000000001</v>
      </c>
      <c r="C48" s="5" t="s">
        <v>15</v>
      </c>
      <c r="D48" s="5"/>
      <c r="E48" s="7" t="s">
        <v>173</v>
      </c>
      <c r="F48" s="5" t="s">
        <v>17</v>
      </c>
      <c r="G48" s="5" t="s">
        <v>17</v>
      </c>
      <c r="H48" s="8">
        <v>0.75</v>
      </c>
      <c r="I48" s="5" t="s">
        <v>137</v>
      </c>
      <c r="J48" s="5">
        <v>2</v>
      </c>
      <c r="K48" s="8">
        <f>720/510</f>
        <v>1.411764705882353</v>
      </c>
      <c r="L48" s="8">
        <f t="shared" si="0"/>
        <v>1.0625</v>
      </c>
      <c r="M48" s="7" t="s">
        <v>174</v>
      </c>
      <c r="N48" s="11" t="s">
        <v>175</v>
      </c>
      <c r="O48" s="7"/>
      <c r="P48"/>
      <c r="Q48"/>
      <c r="R48"/>
      <c r="S48"/>
      <c r="T48"/>
      <c r="U48"/>
      <c r="V48"/>
    </row>
    <row r="49" spans="1:22" s="6" customFormat="1" ht="33.75" x14ac:dyDescent="0.25">
      <c r="A49" s="5" t="s">
        <v>14</v>
      </c>
      <c r="B49" s="5">
        <v>1.1000000000000001</v>
      </c>
      <c r="C49" s="5" t="s">
        <v>15</v>
      </c>
      <c r="D49" s="5"/>
      <c r="E49" s="7" t="s">
        <v>176</v>
      </c>
      <c r="F49" s="5" t="s">
        <v>17</v>
      </c>
      <c r="G49" s="5" t="s">
        <v>17</v>
      </c>
      <c r="H49" s="8">
        <v>0.91</v>
      </c>
      <c r="I49" s="5" t="s">
        <v>177</v>
      </c>
      <c r="J49" s="5">
        <v>1</v>
      </c>
      <c r="K49" s="8">
        <f>2500/765</f>
        <v>3.2679738562091503</v>
      </c>
      <c r="L49" s="8">
        <f t="shared" si="0"/>
        <v>0.27846000000000004</v>
      </c>
      <c r="M49" s="7" t="s">
        <v>178</v>
      </c>
      <c r="N49" s="7" t="s">
        <v>179</v>
      </c>
      <c r="O49" s="7"/>
      <c r="P49"/>
      <c r="Q49"/>
      <c r="R49"/>
      <c r="S49"/>
      <c r="T49"/>
      <c r="U49"/>
      <c r="V49"/>
    </row>
    <row r="50" spans="1:22" s="6" customFormat="1" ht="22.5" x14ac:dyDescent="0.25">
      <c r="A50" s="5" t="s">
        <v>14</v>
      </c>
      <c r="B50" s="5">
        <v>1.1000000000000001</v>
      </c>
      <c r="C50" s="5" t="s">
        <v>15</v>
      </c>
      <c r="D50" s="5"/>
      <c r="E50" s="7" t="s">
        <v>180</v>
      </c>
      <c r="F50" s="5" t="s">
        <v>17</v>
      </c>
      <c r="G50" s="5" t="s">
        <v>17</v>
      </c>
      <c r="H50" s="8">
        <f>0.00083*300</f>
        <v>0.249</v>
      </c>
      <c r="I50" s="5" t="s">
        <v>111</v>
      </c>
      <c r="J50" s="5">
        <v>1</v>
      </c>
      <c r="K50" s="8">
        <v>1</v>
      </c>
      <c r="L50" s="8">
        <f t="shared" si="0"/>
        <v>0.249</v>
      </c>
      <c r="M50" s="7" t="s">
        <v>181</v>
      </c>
      <c r="N50" s="7" t="s">
        <v>182</v>
      </c>
      <c r="O50" s="7"/>
      <c r="P50"/>
      <c r="Q50"/>
      <c r="R50"/>
      <c r="S50"/>
      <c r="T50"/>
      <c r="U50"/>
      <c r="V50"/>
    </row>
    <row r="51" spans="1:22" s="6" customFormat="1" ht="20.100000000000001" customHeight="1" x14ac:dyDescent="0.25">
      <c r="A51" s="5" t="s">
        <v>14</v>
      </c>
      <c r="B51" s="5">
        <v>1.1000000000000001</v>
      </c>
      <c r="C51" s="5" t="s">
        <v>15</v>
      </c>
      <c r="D51" s="5"/>
      <c r="E51" s="7" t="s">
        <v>183</v>
      </c>
      <c r="F51" s="5" t="s">
        <v>17</v>
      </c>
      <c r="G51" s="5" t="s">
        <v>17</v>
      </c>
      <c r="H51" s="8">
        <v>0.37</v>
      </c>
      <c r="I51" s="5" t="s">
        <v>184</v>
      </c>
      <c r="J51" s="5">
        <v>1</v>
      </c>
      <c r="K51" s="8">
        <f>100/72</f>
        <v>1.3888888888888888</v>
      </c>
      <c r="L51" s="8">
        <f t="shared" si="0"/>
        <v>0.26640000000000003</v>
      </c>
      <c r="M51" s="7" t="s">
        <v>185</v>
      </c>
      <c r="N51" s="7" t="s">
        <v>186</v>
      </c>
      <c r="O51" s="7"/>
      <c r="P51"/>
      <c r="Q51"/>
      <c r="R51"/>
      <c r="S51"/>
      <c r="T51"/>
      <c r="U51"/>
      <c r="V51"/>
    </row>
    <row r="52" spans="1:22" s="6" customFormat="1" ht="21" customHeight="1" x14ac:dyDescent="0.25">
      <c r="A52" s="5" t="s">
        <v>14</v>
      </c>
      <c r="B52" s="5">
        <v>1.1000000000000001</v>
      </c>
      <c r="C52" s="5" t="s">
        <v>15</v>
      </c>
      <c r="D52" s="5"/>
      <c r="E52" s="7" t="s">
        <v>187</v>
      </c>
      <c r="F52" s="5" t="s">
        <v>17</v>
      </c>
      <c r="G52" s="5" t="s">
        <v>17</v>
      </c>
      <c r="H52" s="8">
        <v>0.4</v>
      </c>
      <c r="I52" s="5" t="s">
        <v>21</v>
      </c>
      <c r="J52" s="5">
        <v>1</v>
      </c>
      <c r="K52" s="8">
        <v>1</v>
      </c>
      <c r="L52" s="8">
        <f t="shared" si="0"/>
        <v>0.4</v>
      </c>
      <c r="M52" s="7" t="s">
        <v>188</v>
      </c>
      <c r="N52" s="7" t="s">
        <v>189</v>
      </c>
      <c r="O52" s="7"/>
      <c r="P52"/>
      <c r="Q52"/>
      <c r="R52"/>
      <c r="S52"/>
      <c r="T52"/>
      <c r="U52"/>
      <c r="V52"/>
    </row>
    <row r="53" spans="1:22" s="6" customFormat="1" ht="24.6" customHeight="1" x14ac:dyDescent="0.25">
      <c r="A53" s="5" t="s">
        <v>14</v>
      </c>
      <c r="B53" s="5">
        <v>1.1000000000000001</v>
      </c>
      <c r="C53" s="5" t="s">
        <v>15</v>
      </c>
      <c r="D53" s="5"/>
      <c r="E53" s="7" t="s">
        <v>190</v>
      </c>
      <c r="F53" s="5" t="s">
        <v>17</v>
      </c>
      <c r="G53" s="5" t="s">
        <v>17</v>
      </c>
      <c r="H53" s="8">
        <v>0.28999999999999998</v>
      </c>
      <c r="I53" s="5">
        <v>1</v>
      </c>
      <c r="J53" s="5">
        <v>1</v>
      </c>
      <c r="K53" s="8">
        <v>1</v>
      </c>
      <c r="L53" s="8">
        <f t="shared" si="0"/>
        <v>0.28999999999999998</v>
      </c>
      <c r="M53" s="7" t="s">
        <v>191</v>
      </c>
      <c r="N53" s="7" t="s">
        <v>192</v>
      </c>
      <c r="O53" s="7"/>
      <c r="P53"/>
      <c r="Q53"/>
      <c r="R53"/>
      <c r="S53"/>
      <c r="T53"/>
      <c r="U53"/>
      <c r="V53"/>
    </row>
    <row r="54" spans="1:22" s="6" customFormat="1" ht="22.5" x14ac:dyDescent="0.25">
      <c r="A54" s="5" t="s">
        <v>14</v>
      </c>
      <c r="B54" s="5">
        <v>1.1000000000000001</v>
      </c>
      <c r="C54" s="5" t="s">
        <v>15</v>
      </c>
      <c r="D54" s="5"/>
      <c r="E54" s="7" t="s">
        <v>193</v>
      </c>
      <c r="F54" s="5" t="s">
        <v>17</v>
      </c>
      <c r="G54" s="5" t="s">
        <v>17</v>
      </c>
      <c r="H54" s="8">
        <v>0.48</v>
      </c>
      <c r="I54" s="5">
        <v>1</v>
      </c>
      <c r="J54" s="5">
        <v>2</v>
      </c>
      <c r="K54" s="8">
        <v>1</v>
      </c>
      <c r="L54" s="5">
        <f t="shared" si="0"/>
        <v>0.96</v>
      </c>
      <c r="M54" s="7" t="s">
        <v>194</v>
      </c>
      <c r="N54" s="7" t="s">
        <v>195</v>
      </c>
      <c r="O54" s="7"/>
      <c r="P54"/>
      <c r="Q54"/>
      <c r="R54"/>
      <c r="S54"/>
      <c r="T54"/>
      <c r="U54"/>
      <c r="V54"/>
    </row>
    <row r="55" spans="1:22" s="6" customFormat="1" ht="26.45" customHeight="1" x14ac:dyDescent="0.25">
      <c r="A55" s="5" t="s">
        <v>14</v>
      </c>
      <c r="B55" s="5">
        <v>1.1000000000000001</v>
      </c>
      <c r="C55" s="5" t="s">
        <v>15</v>
      </c>
      <c r="D55" s="5"/>
      <c r="E55" s="7" t="s">
        <v>196</v>
      </c>
      <c r="F55" s="5" t="s">
        <v>17</v>
      </c>
      <c r="G55" s="5" t="s">
        <v>17</v>
      </c>
      <c r="H55" s="8">
        <v>0.48</v>
      </c>
      <c r="I55" s="5">
        <v>1</v>
      </c>
      <c r="J55" s="5">
        <v>2</v>
      </c>
      <c r="K55" s="8">
        <v>1</v>
      </c>
      <c r="L55" s="5">
        <f t="shared" si="0"/>
        <v>0.96</v>
      </c>
      <c r="M55" s="7" t="s">
        <v>197</v>
      </c>
      <c r="N55" s="7" t="s">
        <v>198</v>
      </c>
      <c r="O55" s="7"/>
      <c r="P55"/>
      <c r="Q55"/>
      <c r="R55"/>
      <c r="S55"/>
      <c r="T55"/>
      <c r="U55"/>
      <c r="V55"/>
    </row>
    <row r="56" spans="1:22" s="6" customFormat="1" ht="18.95" customHeight="1" x14ac:dyDescent="0.25">
      <c r="A56" s="5" t="s">
        <v>14</v>
      </c>
      <c r="B56" s="5">
        <v>1.1000000000000001</v>
      </c>
      <c r="C56" s="5" t="s">
        <v>15</v>
      </c>
      <c r="D56" s="5"/>
      <c r="E56" s="7" t="s">
        <v>199</v>
      </c>
      <c r="F56" s="5" t="s">
        <v>17</v>
      </c>
      <c r="G56" s="5" t="s">
        <v>17</v>
      </c>
      <c r="H56" s="8">
        <v>0.9</v>
      </c>
      <c r="I56" s="5" t="s">
        <v>200</v>
      </c>
      <c r="J56" s="5">
        <v>1</v>
      </c>
      <c r="K56" s="8">
        <f>900/60</f>
        <v>15</v>
      </c>
      <c r="L56" s="5">
        <f t="shared" si="0"/>
        <v>6.0000000000000005E-2</v>
      </c>
      <c r="M56" s="7" t="s">
        <v>201</v>
      </c>
      <c r="N56" s="7" t="s">
        <v>202</v>
      </c>
      <c r="O56" s="7"/>
      <c r="P56"/>
      <c r="Q56"/>
      <c r="R56"/>
      <c r="S56"/>
      <c r="T56"/>
      <c r="U56"/>
      <c r="V56"/>
    </row>
    <row r="57" spans="1:22" s="6" customFormat="1" x14ac:dyDescent="0.25">
      <c r="A57" s="5" t="s">
        <v>14</v>
      </c>
      <c r="B57" s="5">
        <v>1.1000000000000001</v>
      </c>
      <c r="C57" s="5" t="s">
        <v>15</v>
      </c>
      <c r="D57" s="5"/>
      <c r="E57" s="7" t="s">
        <v>203</v>
      </c>
      <c r="F57" s="5" t="s">
        <v>17</v>
      </c>
      <c r="G57" s="5" t="s">
        <v>17</v>
      </c>
      <c r="H57" s="8">
        <v>0.85</v>
      </c>
      <c r="I57" s="5" t="s">
        <v>204</v>
      </c>
      <c r="J57" s="5">
        <v>1</v>
      </c>
      <c r="K57" s="8">
        <f>11/1</f>
        <v>11</v>
      </c>
      <c r="L57" s="8">
        <f t="shared" si="0"/>
        <v>7.7272727272727271E-2</v>
      </c>
      <c r="M57" s="7" t="s">
        <v>205</v>
      </c>
      <c r="N57" s="7" t="s">
        <v>206</v>
      </c>
      <c r="O57" s="7"/>
      <c r="P57"/>
      <c r="Q57"/>
      <c r="R57"/>
      <c r="S57"/>
      <c r="T57"/>
      <c r="U57"/>
      <c r="V57"/>
    </row>
    <row r="58" spans="1:22" s="6" customFormat="1" ht="20.100000000000001" customHeight="1" x14ac:dyDescent="0.25">
      <c r="A58" s="5" t="s">
        <v>14</v>
      </c>
      <c r="B58" s="5">
        <v>1.1000000000000001</v>
      </c>
      <c r="C58" s="5" t="s">
        <v>15</v>
      </c>
      <c r="D58" s="5"/>
      <c r="E58" s="7" t="s">
        <v>207</v>
      </c>
      <c r="F58" s="5" t="s">
        <v>17</v>
      </c>
      <c r="G58" s="5" t="s">
        <v>17</v>
      </c>
      <c r="H58" s="8">
        <v>0.8</v>
      </c>
      <c r="I58" s="5" t="s">
        <v>115</v>
      </c>
      <c r="J58" s="5">
        <v>1</v>
      </c>
      <c r="K58" s="8">
        <f>1000/80</f>
        <v>12.5</v>
      </c>
      <c r="L58" s="8">
        <f t="shared" si="0"/>
        <v>6.4000000000000001E-2</v>
      </c>
      <c r="M58" s="7" t="s">
        <v>208</v>
      </c>
      <c r="N58" s="11" t="s">
        <v>209</v>
      </c>
      <c r="O58" s="7"/>
      <c r="P58"/>
      <c r="Q58"/>
      <c r="R58"/>
      <c r="S58"/>
      <c r="T58"/>
      <c r="U58"/>
      <c r="V58"/>
    </row>
    <row r="59" spans="1:22" s="6" customFormat="1" ht="22.5" x14ac:dyDescent="0.25">
      <c r="A59" s="5" t="s">
        <v>14</v>
      </c>
      <c r="B59" s="5">
        <v>1.1000000000000001</v>
      </c>
      <c r="C59" s="5" t="s">
        <v>15</v>
      </c>
      <c r="D59" s="5"/>
      <c r="E59" s="7" t="s">
        <v>210</v>
      </c>
      <c r="F59" s="5" t="s">
        <v>17</v>
      </c>
      <c r="G59" s="5" t="s">
        <v>17</v>
      </c>
      <c r="H59" s="8">
        <v>0.8</v>
      </c>
      <c r="I59" s="5" t="s">
        <v>200</v>
      </c>
      <c r="J59" s="5">
        <v>1</v>
      </c>
      <c r="K59" s="8">
        <f>900/170</f>
        <v>5.2941176470588234</v>
      </c>
      <c r="L59" s="8">
        <f t="shared" si="0"/>
        <v>0.15111111111111111</v>
      </c>
      <c r="M59" s="7" t="s">
        <v>211</v>
      </c>
      <c r="N59" s="5" t="s">
        <v>212</v>
      </c>
      <c r="O59" s="4"/>
      <c r="P59"/>
      <c r="Q59"/>
      <c r="R59"/>
      <c r="S59"/>
      <c r="T59"/>
      <c r="U59"/>
      <c r="V59"/>
    </row>
    <row r="60" spans="1:22" s="6" customFormat="1" ht="18" customHeight="1" x14ac:dyDescent="0.25">
      <c r="A60" s="5" t="s">
        <v>14</v>
      </c>
      <c r="B60" s="5">
        <v>1.1000000000000001</v>
      </c>
      <c r="C60" s="5" t="s">
        <v>15</v>
      </c>
      <c r="D60" s="5"/>
      <c r="E60" s="7" t="s">
        <v>213</v>
      </c>
      <c r="F60" s="5" t="s">
        <v>17</v>
      </c>
      <c r="G60" s="5" t="s">
        <v>17</v>
      </c>
      <c r="H60" s="8">
        <v>1.1000000000000001</v>
      </c>
      <c r="I60" s="5" t="s">
        <v>73</v>
      </c>
      <c r="J60" s="5">
        <v>1</v>
      </c>
      <c r="K60" s="8">
        <f>500/70</f>
        <v>7.1428571428571432</v>
      </c>
      <c r="L60" s="8">
        <f t="shared" si="0"/>
        <v>0.154</v>
      </c>
      <c r="M60" s="7" t="s">
        <v>214</v>
      </c>
      <c r="N60" s="7" t="s">
        <v>215</v>
      </c>
      <c r="O60" s="7"/>
      <c r="P60"/>
      <c r="Q60"/>
      <c r="R60"/>
      <c r="S60"/>
      <c r="T60"/>
      <c r="U60"/>
      <c r="V60"/>
    </row>
    <row r="61" spans="1:22" s="6" customFormat="1" ht="20.100000000000001" customHeight="1" x14ac:dyDescent="0.25">
      <c r="A61" s="5" t="s">
        <v>14</v>
      </c>
      <c r="B61" s="5">
        <v>1.1000000000000001</v>
      </c>
      <c r="C61" s="5" t="s">
        <v>15</v>
      </c>
      <c r="D61" s="5"/>
      <c r="E61" s="7" t="s">
        <v>216</v>
      </c>
      <c r="F61" s="5" t="s">
        <v>17</v>
      </c>
      <c r="G61" s="5" t="s">
        <v>17</v>
      </c>
      <c r="H61" s="8">
        <v>1</v>
      </c>
      <c r="I61" s="5" t="s">
        <v>200</v>
      </c>
      <c r="J61" s="5">
        <v>1</v>
      </c>
      <c r="K61" s="8">
        <f>900/69</f>
        <v>13.043478260869565</v>
      </c>
      <c r="L61" s="8">
        <f t="shared" si="0"/>
        <v>7.6666666666666675E-2</v>
      </c>
      <c r="M61" s="7" t="s">
        <v>217</v>
      </c>
      <c r="N61" s="7" t="s">
        <v>218</v>
      </c>
      <c r="O61" s="7"/>
      <c r="P61"/>
      <c r="Q61"/>
      <c r="R61"/>
      <c r="S61"/>
      <c r="T61"/>
      <c r="U61"/>
      <c r="V61"/>
    </row>
    <row r="62" spans="1:22" s="6" customFormat="1" ht="22.5" customHeight="1" x14ac:dyDescent="0.25">
      <c r="A62" s="5" t="s">
        <v>14</v>
      </c>
      <c r="B62" s="5">
        <v>1.1000000000000001</v>
      </c>
      <c r="C62" s="5" t="s">
        <v>15</v>
      </c>
      <c r="D62" s="5"/>
      <c r="E62" s="7" t="s">
        <v>219</v>
      </c>
      <c r="F62" s="5" t="s">
        <v>17</v>
      </c>
      <c r="G62" s="5" t="s">
        <v>17</v>
      </c>
      <c r="H62" s="8">
        <v>1.2</v>
      </c>
      <c r="I62" s="5" t="s">
        <v>115</v>
      </c>
      <c r="J62" s="5">
        <v>1</v>
      </c>
      <c r="K62" s="8">
        <f>1000/84</f>
        <v>11.904761904761905</v>
      </c>
      <c r="L62" s="8">
        <f t="shared" si="0"/>
        <v>0.10079999999999999</v>
      </c>
      <c r="M62" s="7" t="s">
        <v>220</v>
      </c>
      <c r="N62" s="7" t="s">
        <v>221</v>
      </c>
      <c r="O62" s="7"/>
      <c r="P62"/>
      <c r="Q62"/>
      <c r="R62"/>
      <c r="S62"/>
      <c r="T62"/>
      <c r="U62"/>
      <c r="V62"/>
    </row>
    <row r="63" spans="1:22" s="6" customFormat="1" ht="25.5" customHeight="1" x14ac:dyDescent="0.25">
      <c r="A63" s="5" t="s">
        <v>14</v>
      </c>
      <c r="B63" s="5">
        <v>1.1000000000000001</v>
      </c>
      <c r="C63" s="5" t="s">
        <v>15</v>
      </c>
      <c r="D63" s="5"/>
      <c r="E63" s="7" t="s">
        <v>222</v>
      </c>
      <c r="F63" s="5" t="s">
        <v>17</v>
      </c>
      <c r="G63" s="5" t="s">
        <v>17</v>
      </c>
      <c r="H63" s="8">
        <v>1.49</v>
      </c>
      <c r="I63" s="5" t="s">
        <v>115</v>
      </c>
      <c r="J63" s="5">
        <v>1</v>
      </c>
      <c r="K63" s="8">
        <f>1000/60</f>
        <v>16.666666666666668</v>
      </c>
      <c r="L63" s="8">
        <f t="shared" si="0"/>
        <v>8.9399999999999993E-2</v>
      </c>
      <c r="M63" s="7" t="s">
        <v>201</v>
      </c>
      <c r="N63" s="7" t="s">
        <v>223</v>
      </c>
      <c r="O63" s="7"/>
      <c r="P63"/>
      <c r="Q63"/>
      <c r="R63"/>
      <c r="S63"/>
      <c r="T63"/>
      <c r="U63"/>
      <c r="V63"/>
    </row>
    <row r="64" spans="1:22" s="6" customFormat="1" ht="19.5" customHeight="1" x14ac:dyDescent="0.25">
      <c r="A64" s="5" t="s">
        <v>14</v>
      </c>
      <c r="B64" s="5">
        <v>1.1000000000000001</v>
      </c>
      <c r="C64" s="5" t="s">
        <v>15</v>
      </c>
      <c r="D64" s="5"/>
      <c r="E64" s="7" t="s">
        <v>224</v>
      </c>
      <c r="F64" s="5" t="s">
        <v>17</v>
      </c>
      <c r="G64" s="5" t="s">
        <v>17</v>
      </c>
      <c r="H64" s="8">
        <v>0.7</v>
      </c>
      <c r="I64" s="5" t="s">
        <v>73</v>
      </c>
      <c r="J64" s="5">
        <v>1</v>
      </c>
      <c r="K64" s="8">
        <f>500/87</f>
        <v>5.7471264367816088</v>
      </c>
      <c r="L64" s="8">
        <f t="shared" si="0"/>
        <v>0.12180000000000001</v>
      </c>
      <c r="M64" s="7" t="s">
        <v>225</v>
      </c>
      <c r="N64" s="7" t="s">
        <v>226</v>
      </c>
      <c r="O64" s="7"/>
      <c r="P64"/>
      <c r="Q64"/>
      <c r="R64"/>
      <c r="S64"/>
      <c r="T64"/>
      <c r="U64"/>
      <c r="V64"/>
    </row>
    <row r="65" spans="1:22" s="6" customFormat="1" ht="22.5" x14ac:dyDescent="0.25">
      <c r="A65" s="5" t="s">
        <v>14</v>
      </c>
      <c r="B65" s="5">
        <v>1.1000000000000001</v>
      </c>
      <c r="C65" s="5" t="s">
        <v>15</v>
      </c>
      <c r="D65" s="5"/>
      <c r="E65" s="7" t="s">
        <v>227</v>
      </c>
      <c r="F65" s="5" t="s">
        <v>17</v>
      </c>
      <c r="G65" s="5" t="s">
        <v>17</v>
      </c>
      <c r="H65" s="8">
        <v>0.7</v>
      </c>
      <c r="I65" s="5" t="s">
        <v>73</v>
      </c>
      <c r="J65" s="5">
        <v>1</v>
      </c>
      <c r="K65" s="8">
        <f>500/52</f>
        <v>9.615384615384615</v>
      </c>
      <c r="L65" s="8">
        <f t="shared" si="0"/>
        <v>7.2800000000000004E-2</v>
      </c>
      <c r="M65" s="7" t="s">
        <v>228</v>
      </c>
      <c r="N65" s="7" t="s">
        <v>229</v>
      </c>
      <c r="O65" s="7"/>
      <c r="P65"/>
      <c r="Q65"/>
      <c r="R65"/>
      <c r="S65"/>
      <c r="T65"/>
      <c r="U65"/>
      <c r="V65"/>
    </row>
    <row r="66" spans="1:22" s="6" customFormat="1" ht="23.1" customHeight="1" x14ac:dyDescent="0.25">
      <c r="A66" s="5" t="s">
        <v>14</v>
      </c>
      <c r="B66" s="5">
        <v>1.1000000000000001</v>
      </c>
      <c r="C66" s="5" t="s">
        <v>15</v>
      </c>
      <c r="D66" s="5"/>
      <c r="E66" s="7" t="s">
        <v>230</v>
      </c>
      <c r="F66" s="5" t="s">
        <v>17</v>
      </c>
      <c r="G66" s="5" t="s">
        <v>17</v>
      </c>
      <c r="H66" s="8">
        <v>0.69</v>
      </c>
      <c r="I66" s="5" t="s">
        <v>231</v>
      </c>
      <c r="J66" s="5">
        <v>1</v>
      </c>
      <c r="K66" s="8">
        <f>450/99</f>
        <v>4.5454545454545459</v>
      </c>
      <c r="L66" s="8">
        <f t="shared" si="0"/>
        <v>0.15179999999999996</v>
      </c>
      <c r="M66" s="7" t="s">
        <v>232</v>
      </c>
      <c r="N66" s="7" t="s">
        <v>233</v>
      </c>
      <c r="O66" s="7"/>
      <c r="P66"/>
      <c r="Q66"/>
      <c r="R66"/>
      <c r="S66"/>
      <c r="T66"/>
      <c r="U66"/>
      <c r="V66"/>
    </row>
    <row r="67" spans="1:22" s="6" customFormat="1" ht="28.5" customHeight="1" x14ac:dyDescent="0.25">
      <c r="A67" s="5" t="s">
        <v>14</v>
      </c>
      <c r="B67" s="5">
        <v>1.1000000000000001</v>
      </c>
      <c r="C67" s="5" t="s">
        <v>15</v>
      </c>
      <c r="D67" s="5"/>
      <c r="E67" s="7" t="s">
        <v>234</v>
      </c>
      <c r="F67" s="5" t="s">
        <v>17</v>
      </c>
      <c r="G67" s="5" t="s">
        <v>17</v>
      </c>
      <c r="H67" s="8">
        <v>0.25</v>
      </c>
      <c r="I67" s="5">
        <v>1</v>
      </c>
      <c r="J67" s="5">
        <v>1</v>
      </c>
      <c r="K67" s="8">
        <f>12/4</f>
        <v>3</v>
      </c>
      <c r="L67" s="8">
        <f t="shared" si="0"/>
        <v>8.3333333333333329E-2</v>
      </c>
      <c r="M67" s="7" t="s">
        <v>235</v>
      </c>
      <c r="N67" s="7" t="s">
        <v>236</v>
      </c>
      <c r="O67" s="7"/>
      <c r="P67"/>
      <c r="Q67"/>
      <c r="R67"/>
      <c r="S67"/>
      <c r="T67"/>
      <c r="U67"/>
      <c r="V67"/>
    </row>
    <row r="68" spans="1:22" s="6" customFormat="1" ht="22.5" customHeight="1" x14ac:dyDescent="0.25">
      <c r="A68" s="5" t="s">
        <v>14</v>
      </c>
      <c r="B68" s="5">
        <v>1.1000000000000001</v>
      </c>
      <c r="C68" s="5" t="s">
        <v>15</v>
      </c>
      <c r="D68" s="5"/>
      <c r="E68" s="7" t="s">
        <v>237</v>
      </c>
      <c r="F68" s="5" t="s">
        <v>17</v>
      </c>
      <c r="G68" s="5" t="s">
        <v>17</v>
      </c>
      <c r="H68" s="8">
        <v>0.5</v>
      </c>
      <c r="I68" s="5">
        <v>10</v>
      </c>
      <c r="J68" s="5">
        <v>1</v>
      </c>
      <c r="K68" s="8">
        <f>10/1</f>
        <v>10</v>
      </c>
      <c r="L68" s="8">
        <f t="shared" si="0"/>
        <v>0.05</v>
      </c>
      <c r="M68" s="7" t="s">
        <v>238</v>
      </c>
      <c r="N68" s="7" t="s">
        <v>239</v>
      </c>
      <c r="O68" s="7"/>
      <c r="P68"/>
      <c r="Q68"/>
      <c r="R68"/>
      <c r="S68"/>
      <c r="T68"/>
      <c r="U68"/>
      <c r="V68"/>
    </row>
    <row r="69" spans="1:22" s="6" customFormat="1" ht="22.5" customHeight="1" x14ac:dyDescent="0.25">
      <c r="A69" s="5" t="s">
        <v>14</v>
      </c>
      <c r="B69" s="5">
        <v>1.1000000000000001</v>
      </c>
      <c r="C69" s="5" t="s">
        <v>15</v>
      </c>
      <c r="D69" s="5"/>
      <c r="E69" s="7" t="s">
        <v>240</v>
      </c>
      <c r="F69" s="5" t="s">
        <v>241</v>
      </c>
      <c r="G69" s="5" t="s">
        <v>17</v>
      </c>
      <c r="H69" s="8">
        <v>1.45</v>
      </c>
      <c r="I69" s="5">
        <v>8</v>
      </c>
      <c r="J69" s="5">
        <v>1</v>
      </c>
      <c r="K69" s="8">
        <f>8/1</f>
        <v>8</v>
      </c>
      <c r="L69" s="8">
        <f t="shared" si="0"/>
        <v>0.18124999999999999</v>
      </c>
      <c r="M69" s="7" t="s">
        <v>238</v>
      </c>
      <c r="N69" s="7" t="s">
        <v>242</v>
      </c>
      <c r="O69" s="7"/>
      <c r="P69"/>
      <c r="Q69"/>
      <c r="R69"/>
      <c r="S69"/>
      <c r="T69"/>
      <c r="U69"/>
      <c r="V69"/>
    </row>
    <row r="70" spans="1:22" s="6" customFormat="1" ht="26.45" customHeight="1" x14ac:dyDescent="0.25">
      <c r="A70" s="5" t="s">
        <v>14</v>
      </c>
      <c r="B70" s="5">
        <v>1.1000000000000001</v>
      </c>
      <c r="C70" s="5" t="s">
        <v>15</v>
      </c>
      <c r="D70" s="5"/>
      <c r="E70" s="7" t="s">
        <v>243</v>
      </c>
      <c r="F70" s="5" t="s">
        <v>17</v>
      </c>
      <c r="G70" s="5" t="s">
        <v>17</v>
      </c>
      <c r="H70" s="8">
        <v>0.85</v>
      </c>
      <c r="I70" s="5" t="s">
        <v>244</v>
      </c>
      <c r="J70" s="5">
        <v>1</v>
      </c>
      <c r="K70" s="8">
        <f>34/0.5</f>
        <v>68</v>
      </c>
      <c r="L70" s="8">
        <f t="shared" ref="L70:L92" si="1">H70*J70/K70</f>
        <v>1.2499999999999999E-2</v>
      </c>
      <c r="M70" s="7" t="s">
        <v>245</v>
      </c>
      <c r="N70" s="7" t="s">
        <v>246</v>
      </c>
      <c r="O70" s="7"/>
      <c r="P70"/>
      <c r="Q70"/>
      <c r="R70"/>
      <c r="S70"/>
      <c r="T70"/>
      <c r="U70"/>
      <c r="V70"/>
    </row>
    <row r="71" spans="1:22" s="6" customFormat="1" ht="19.5" customHeight="1" x14ac:dyDescent="0.25">
      <c r="A71" s="5" t="s">
        <v>14</v>
      </c>
      <c r="B71" s="5">
        <v>1.1000000000000001</v>
      </c>
      <c r="C71" s="5" t="s">
        <v>15</v>
      </c>
      <c r="D71" s="5"/>
      <c r="E71" s="7" t="s">
        <v>247</v>
      </c>
      <c r="F71" s="5" t="s">
        <v>17</v>
      </c>
      <c r="G71" s="5" t="s">
        <v>17</v>
      </c>
      <c r="H71" s="8">
        <v>0.85</v>
      </c>
      <c r="I71" s="5" t="s">
        <v>248</v>
      </c>
      <c r="J71" s="5">
        <v>1</v>
      </c>
      <c r="K71" s="8">
        <f>33/0.5</f>
        <v>66</v>
      </c>
      <c r="L71" s="8">
        <f t="shared" si="1"/>
        <v>1.2878787878787878E-2</v>
      </c>
      <c r="M71" s="7" t="s">
        <v>245</v>
      </c>
      <c r="N71" s="7" t="s">
        <v>249</v>
      </c>
      <c r="O71" s="7"/>
      <c r="P71"/>
      <c r="Q71"/>
      <c r="R71"/>
      <c r="S71"/>
      <c r="T71"/>
      <c r="U71"/>
      <c r="V71"/>
    </row>
    <row r="72" spans="1:22" s="6" customFormat="1" ht="19.5" customHeight="1" x14ac:dyDescent="0.25">
      <c r="A72" s="5" t="s">
        <v>14</v>
      </c>
      <c r="B72" s="5">
        <v>1.1000000000000001</v>
      </c>
      <c r="C72" s="5" t="s">
        <v>15</v>
      </c>
      <c r="D72" s="5"/>
      <c r="E72" s="7" t="s">
        <v>250</v>
      </c>
      <c r="F72" s="5" t="s">
        <v>17</v>
      </c>
      <c r="G72" s="5" t="s">
        <v>17</v>
      </c>
      <c r="H72" s="8">
        <v>0.7</v>
      </c>
      <c r="I72" s="5" t="s">
        <v>251</v>
      </c>
      <c r="J72" s="5">
        <v>1</v>
      </c>
      <c r="K72" s="8">
        <v>15</v>
      </c>
      <c r="L72" s="8">
        <f t="shared" si="1"/>
        <v>4.6666666666666662E-2</v>
      </c>
      <c r="M72" s="7" t="s">
        <v>252</v>
      </c>
      <c r="N72" s="11" t="s">
        <v>253</v>
      </c>
      <c r="O72" s="7"/>
      <c r="P72"/>
      <c r="Q72"/>
      <c r="R72"/>
      <c r="S72"/>
      <c r="T72"/>
      <c r="U72"/>
      <c r="V72"/>
    </row>
    <row r="73" spans="1:22" s="6" customFormat="1" ht="22.5" customHeight="1" x14ac:dyDescent="0.25">
      <c r="A73" s="5" t="s">
        <v>14</v>
      </c>
      <c r="B73" s="5">
        <v>1.1000000000000001</v>
      </c>
      <c r="C73" s="5" t="s">
        <v>15</v>
      </c>
      <c r="D73" s="5"/>
      <c r="E73" s="7" t="s">
        <v>254</v>
      </c>
      <c r="F73" s="5" t="s">
        <v>17</v>
      </c>
      <c r="G73" s="5" t="s">
        <v>17</v>
      </c>
      <c r="H73" s="8">
        <v>0.85</v>
      </c>
      <c r="I73" s="5" t="s">
        <v>255</v>
      </c>
      <c r="J73" s="5">
        <v>1</v>
      </c>
      <c r="K73" s="8">
        <f>18/1.5</f>
        <v>12</v>
      </c>
      <c r="L73" s="8">
        <f t="shared" si="1"/>
        <v>7.0833333333333331E-2</v>
      </c>
      <c r="M73" s="7" t="s">
        <v>256</v>
      </c>
      <c r="N73" s="7" t="s">
        <v>257</v>
      </c>
      <c r="O73" s="7"/>
      <c r="P73"/>
      <c r="Q73"/>
      <c r="R73"/>
      <c r="S73"/>
      <c r="T73"/>
      <c r="U73"/>
      <c r="V73"/>
    </row>
    <row r="74" spans="1:22" s="6" customFormat="1" ht="22.5" x14ac:dyDescent="0.25">
      <c r="A74" s="5" t="s">
        <v>14</v>
      </c>
      <c r="B74" s="5">
        <v>1.1000000000000001</v>
      </c>
      <c r="C74" s="5" t="s">
        <v>15</v>
      </c>
      <c r="D74" s="5"/>
      <c r="E74" s="7" t="s">
        <v>258</v>
      </c>
      <c r="F74" s="5" t="s">
        <v>17</v>
      </c>
      <c r="G74" s="5" t="s">
        <v>17</v>
      </c>
      <c r="H74" s="8">
        <v>1.45</v>
      </c>
      <c r="I74" s="5" t="s">
        <v>259</v>
      </c>
      <c r="J74" s="5">
        <v>1</v>
      </c>
      <c r="K74" s="8">
        <f>365/7</f>
        <v>52.142857142857146</v>
      </c>
      <c r="L74" s="8">
        <f t="shared" si="1"/>
        <v>2.780821917808219E-2</v>
      </c>
      <c r="M74" s="7" t="s">
        <v>260</v>
      </c>
      <c r="N74" s="7" t="s">
        <v>261</v>
      </c>
      <c r="O74" s="7"/>
      <c r="P74"/>
      <c r="Q74"/>
      <c r="R74"/>
      <c r="S74"/>
      <c r="T74"/>
      <c r="U74"/>
      <c r="V74"/>
    </row>
    <row r="75" spans="1:22" s="6" customFormat="1" ht="42.95" customHeight="1" x14ac:dyDescent="0.25">
      <c r="A75" s="5" t="s">
        <v>14</v>
      </c>
      <c r="B75" s="5">
        <v>1.1000000000000001</v>
      </c>
      <c r="C75" s="5" t="s">
        <v>15</v>
      </c>
      <c r="D75" s="5"/>
      <c r="E75" s="7" t="s">
        <v>262</v>
      </c>
      <c r="F75" s="5" t="s">
        <v>17</v>
      </c>
      <c r="G75" s="5" t="s">
        <v>17</v>
      </c>
      <c r="H75" s="8">
        <v>0.4</v>
      </c>
      <c r="I75" s="5" t="s">
        <v>21</v>
      </c>
      <c r="J75" s="5">
        <v>1</v>
      </c>
      <c r="K75" s="8">
        <f>365/84</f>
        <v>4.3452380952380949</v>
      </c>
      <c r="L75" s="8">
        <f t="shared" si="1"/>
        <v>9.2054794520547961E-2</v>
      </c>
      <c r="M75" s="7" t="s">
        <v>263</v>
      </c>
      <c r="N75" s="11" t="s">
        <v>264</v>
      </c>
      <c r="O75" s="7"/>
      <c r="P75"/>
      <c r="Q75"/>
      <c r="R75"/>
      <c r="S75"/>
      <c r="T75"/>
      <c r="U75"/>
      <c r="V75"/>
    </row>
    <row r="76" spans="1:22" s="6" customFormat="1" ht="33" customHeight="1" x14ac:dyDescent="0.25">
      <c r="A76" s="5" t="s">
        <v>14</v>
      </c>
      <c r="B76" s="5">
        <v>1.1000000000000001</v>
      </c>
      <c r="C76" s="5" t="s">
        <v>15</v>
      </c>
      <c r="D76" s="5"/>
      <c r="E76" s="7" t="s">
        <v>265</v>
      </c>
      <c r="F76" s="5" t="s">
        <v>17</v>
      </c>
      <c r="G76" s="5" t="s">
        <v>17</v>
      </c>
      <c r="H76" s="8">
        <v>0.8</v>
      </c>
      <c r="I76" s="5" t="s">
        <v>266</v>
      </c>
      <c r="J76" s="5">
        <v>1</v>
      </c>
      <c r="K76" s="8">
        <f>365/84*3</f>
        <v>13.035714285714285</v>
      </c>
      <c r="L76" s="8">
        <f t="shared" si="1"/>
        <v>6.1369863013698636E-2</v>
      </c>
      <c r="M76" s="7" t="s">
        <v>267</v>
      </c>
      <c r="N76" s="7" t="s">
        <v>268</v>
      </c>
      <c r="O76" s="7"/>
      <c r="P76"/>
      <c r="Q76"/>
      <c r="R76"/>
      <c r="S76"/>
      <c r="T76"/>
      <c r="U76"/>
      <c r="V76"/>
    </row>
    <row r="77" spans="1:22" s="6" customFormat="1" ht="24.6" customHeight="1" x14ac:dyDescent="0.25">
      <c r="A77" s="5" t="s">
        <v>14</v>
      </c>
      <c r="B77" s="5">
        <v>1.1000000000000001</v>
      </c>
      <c r="C77" s="5" t="s">
        <v>15</v>
      </c>
      <c r="D77" s="5"/>
      <c r="E77" s="7" t="s">
        <v>269</v>
      </c>
      <c r="F77" s="5" t="s">
        <v>17</v>
      </c>
      <c r="G77" s="5" t="s">
        <v>17</v>
      </c>
      <c r="H77" s="8">
        <v>1</v>
      </c>
      <c r="I77" s="5" t="s">
        <v>21</v>
      </c>
      <c r="J77" s="5">
        <v>1</v>
      </c>
      <c r="K77" s="8">
        <v>1</v>
      </c>
      <c r="L77" s="8">
        <f t="shared" si="1"/>
        <v>1</v>
      </c>
      <c r="M77" s="7" t="s">
        <v>116</v>
      </c>
      <c r="N77" s="7" t="s">
        <v>270</v>
      </c>
      <c r="O77" s="7"/>
      <c r="P77"/>
      <c r="Q77"/>
      <c r="R77"/>
      <c r="S77"/>
      <c r="T77"/>
      <c r="U77"/>
      <c r="V77"/>
    </row>
    <row r="78" spans="1:22" s="6" customFormat="1" ht="21" customHeight="1" x14ac:dyDescent="0.25">
      <c r="A78" s="5" t="s">
        <v>14</v>
      </c>
      <c r="B78" s="5">
        <v>1.1000000000000001</v>
      </c>
      <c r="C78" s="5" t="s">
        <v>15</v>
      </c>
      <c r="D78" s="5"/>
      <c r="E78" s="7" t="s">
        <v>271</v>
      </c>
      <c r="F78" s="5" t="s">
        <v>17</v>
      </c>
      <c r="G78" s="5" t="s">
        <v>17</v>
      </c>
      <c r="H78" s="8">
        <v>0.45</v>
      </c>
      <c r="I78" s="5" t="s">
        <v>272</v>
      </c>
      <c r="J78" s="5">
        <v>1</v>
      </c>
      <c r="K78" s="8">
        <v>1</v>
      </c>
      <c r="L78" s="8">
        <f t="shared" si="1"/>
        <v>0.45</v>
      </c>
      <c r="M78" s="7" t="s">
        <v>273</v>
      </c>
      <c r="N78" s="7" t="s">
        <v>274</v>
      </c>
      <c r="O78" s="7"/>
      <c r="P78"/>
      <c r="Q78"/>
      <c r="R78"/>
      <c r="S78"/>
      <c r="T78"/>
      <c r="U78"/>
      <c r="V78"/>
    </row>
    <row r="79" spans="1:22" s="6" customFormat="1" ht="21" customHeight="1" x14ac:dyDescent="0.25">
      <c r="A79" s="5" t="s">
        <v>14</v>
      </c>
      <c r="B79" s="5">
        <v>1.1000000000000001</v>
      </c>
      <c r="C79" s="5" t="s">
        <v>15</v>
      </c>
      <c r="D79" s="5"/>
      <c r="E79" s="7" t="s">
        <v>275</v>
      </c>
      <c r="F79" s="5" t="s">
        <v>17</v>
      </c>
      <c r="G79" s="5" t="s">
        <v>17</v>
      </c>
      <c r="H79" s="8">
        <v>0.7</v>
      </c>
      <c r="I79" s="5" t="s">
        <v>73</v>
      </c>
      <c r="J79" s="5">
        <v>1</v>
      </c>
      <c r="K79" s="8">
        <v>2</v>
      </c>
      <c r="L79" s="8">
        <f t="shared" si="1"/>
        <v>0.35</v>
      </c>
      <c r="M79" s="7" t="s">
        <v>120</v>
      </c>
      <c r="N79" s="11" t="s">
        <v>276</v>
      </c>
      <c r="O79" s="4"/>
      <c r="P79"/>
      <c r="Q79"/>
      <c r="R79"/>
      <c r="S79"/>
      <c r="T79"/>
      <c r="U79"/>
      <c r="V79"/>
    </row>
    <row r="80" spans="1:22" s="6" customFormat="1" ht="21.6" customHeight="1" x14ac:dyDescent="0.25">
      <c r="A80" s="5" t="s">
        <v>14</v>
      </c>
      <c r="B80" s="5">
        <v>1.1000000000000001</v>
      </c>
      <c r="C80" s="5" t="s">
        <v>15</v>
      </c>
      <c r="D80" s="5"/>
      <c r="E80" s="7" t="s">
        <v>277</v>
      </c>
      <c r="F80" s="5" t="s">
        <v>278</v>
      </c>
      <c r="G80" s="5" t="s">
        <v>17</v>
      </c>
      <c r="H80" s="8">
        <v>0.45</v>
      </c>
      <c r="I80" s="5" t="s">
        <v>279</v>
      </c>
      <c r="J80" s="5">
        <v>1</v>
      </c>
      <c r="K80" s="8">
        <v>2</v>
      </c>
      <c r="L80" s="8">
        <f t="shared" si="1"/>
        <v>0.22500000000000001</v>
      </c>
      <c r="M80" s="7" t="s">
        <v>280</v>
      </c>
      <c r="N80" s="7" t="s">
        <v>281</v>
      </c>
      <c r="O80" s="7"/>
      <c r="P80"/>
      <c r="Q80"/>
      <c r="R80"/>
      <c r="S80"/>
      <c r="T80"/>
      <c r="U80"/>
      <c r="V80"/>
    </row>
    <row r="81" spans="1:22" s="6" customFormat="1" ht="18.95" customHeight="1" x14ac:dyDescent="0.25">
      <c r="A81" s="5" t="s">
        <v>14</v>
      </c>
      <c r="B81" s="5">
        <v>1.1000000000000001</v>
      </c>
      <c r="C81" s="5" t="s">
        <v>15</v>
      </c>
      <c r="D81" s="5"/>
      <c r="E81" s="7" t="s">
        <v>282</v>
      </c>
      <c r="F81" s="5" t="s">
        <v>17</v>
      </c>
      <c r="G81" s="5" t="s">
        <v>17</v>
      </c>
      <c r="H81" s="8">
        <v>0.7</v>
      </c>
      <c r="I81" s="5" t="s">
        <v>21</v>
      </c>
      <c r="J81" s="5">
        <v>1</v>
      </c>
      <c r="K81" s="8">
        <f>200/10</f>
        <v>20</v>
      </c>
      <c r="L81" s="8">
        <f t="shared" si="1"/>
        <v>3.4999999999999996E-2</v>
      </c>
      <c r="M81" s="7" t="s">
        <v>283</v>
      </c>
      <c r="N81" s="7" t="s">
        <v>284</v>
      </c>
      <c r="O81" s="7"/>
      <c r="P81"/>
      <c r="Q81"/>
      <c r="R81"/>
      <c r="S81"/>
      <c r="T81"/>
      <c r="U81"/>
      <c r="V81"/>
    </row>
    <row r="82" spans="1:22" s="6" customFormat="1" ht="23.45" customHeight="1" x14ac:dyDescent="0.25">
      <c r="A82" s="5" t="s">
        <v>14</v>
      </c>
      <c r="B82" s="5">
        <v>1.1000000000000001</v>
      </c>
      <c r="C82" s="5" t="s">
        <v>15</v>
      </c>
      <c r="D82" s="5"/>
      <c r="E82" s="7" t="s">
        <v>285</v>
      </c>
      <c r="F82" s="5" t="s">
        <v>17</v>
      </c>
      <c r="G82" s="5" t="s">
        <v>17</v>
      </c>
      <c r="H82" s="8">
        <v>1.25</v>
      </c>
      <c r="I82" s="5" t="s">
        <v>115</v>
      </c>
      <c r="J82" s="5">
        <v>1</v>
      </c>
      <c r="K82" s="8">
        <f>1000/59</f>
        <v>16.949152542372882</v>
      </c>
      <c r="L82" s="8">
        <f t="shared" si="1"/>
        <v>7.3749999999999996E-2</v>
      </c>
      <c r="M82" s="7" t="s">
        <v>286</v>
      </c>
      <c r="N82" s="7" t="s">
        <v>287</v>
      </c>
      <c r="O82" s="7"/>
      <c r="P82"/>
      <c r="Q82"/>
      <c r="R82"/>
      <c r="S82"/>
      <c r="T82"/>
      <c r="U82"/>
      <c r="V82"/>
    </row>
    <row r="83" spans="1:22" s="6" customFormat="1" ht="19.5" customHeight="1" x14ac:dyDescent="0.25">
      <c r="A83" s="5" t="s">
        <v>14</v>
      </c>
      <c r="B83" s="5">
        <v>1.1000000000000001</v>
      </c>
      <c r="C83" s="5" t="s">
        <v>15</v>
      </c>
      <c r="D83" s="5"/>
      <c r="E83" s="7" t="s">
        <v>288</v>
      </c>
      <c r="F83" s="5" t="s">
        <v>289</v>
      </c>
      <c r="G83" s="5" t="s">
        <v>17</v>
      </c>
      <c r="H83" s="8">
        <v>1.6</v>
      </c>
      <c r="I83" s="5" t="s">
        <v>290</v>
      </c>
      <c r="J83" s="5">
        <v>1</v>
      </c>
      <c r="K83" s="8">
        <f>350/7</f>
        <v>50</v>
      </c>
      <c r="L83" s="8">
        <f t="shared" si="1"/>
        <v>3.2000000000000001E-2</v>
      </c>
      <c r="M83" s="7" t="s">
        <v>291</v>
      </c>
      <c r="N83" s="7" t="s">
        <v>292</v>
      </c>
      <c r="O83" s="7"/>
      <c r="P83"/>
      <c r="Q83"/>
      <c r="R83"/>
      <c r="S83"/>
      <c r="T83"/>
      <c r="U83"/>
      <c r="V83"/>
    </row>
    <row r="84" spans="1:22" s="6" customFormat="1" ht="18.95" customHeight="1" x14ac:dyDescent="0.25">
      <c r="A84" s="5" t="s">
        <v>14</v>
      </c>
      <c r="B84" s="5">
        <v>1.1000000000000001</v>
      </c>
      <c r="C84" s="5" t="s">
        <v>15</v>
      </c>
      <c r="D84" s="5"/>
      <c r="E84" s="7" t="s">
        <v>293</v>
      </c>
      <c r="F84" s="5" t="s">
        <v>17</v>
      </c>
      <c r="G84" s="5" t="s">
        <v>17</v>
      </c>
      <c r="H84" s="8">
        <v>0.75</v>
      </c>
      <c r="I84" s="5" t="s">
        <v>294</v>
      </c>
      <c r="J84" s="5">
        <v>1</v>
      </c>
      <c r="K84" s="8">
        <f>450/50</f>
        <v>9</v>
      </c>
      <c r="L84" s="8">
        <f t="shared" si="1"/>
        <v>8.3333333333333329E-2</v>
      </c>
      <c r="M84" s="7" t="s">
        <v>295</v>
      </c>
      <c r="N84" s="7" t="s">
        <v>296</v>
      </c>
      <c r="O84" s="7"/>
      <c r="P84"/>
      <c r="Q84"/>
      <c r="R84"/>
      <c r="S84"/>
      <c r="T84"/>
      <c r="U84"/>
      <c r="V84"/>
    </row>
    <row r="85" spans="1:22" s="6" customFormat="1" ht="24.95" customHeight="1" x14ac:dyDescent="0.25">
      <c r="A85" s="5" t="s">
        <v>14</v>
      </c>
      <c r="B85" s="5">
        <v>1.1000000000000001</v>
      </c>
      <c r="C85" s="5" t="s">
        <v>15</v>
      </c>
      <c r="D85" s="5"/>
      <c r="E85" s="7" t="s">
        <v>297</v>
      </c>
      <c r="F85" s="5" t="s">
        <v>298</v>
      </c>
      <c r="G85" s="5" t="s">
        <v>17</v>
      </c>
      <c r="H85" s="8">
        <v>1.8</v>
      </c>
      <c r="I85" s="5" t="s">
        <v>115</v>
      </c>
      <c r="J85" s="5">
        <v>1</v>
      </c>
      <c r="K85" s="8">
        <f>1000/52</f>
        <v>19.23076923076923</v>
      </c>
      <c r="L85" s="8">
        <f t="shared" si="1"/>
        <v>9.3600000000000003E-2</v>
      </c>
      <c r="M85" s="7" t="s">
        <v>299</v>
      </c>
      <c r="N85" s="7" t="s">
        <v>300</v>
      </c>
      <c r="O85" s="7"/>
      <c r="P85"/>
      <c r="Q85"/>
      <c r="R85"/>
      <c r="S85"/>
      <c r="T85"/>
      <c r="U85"/>
      <c r="V85"/>
    </row>
    <row r="86" spans="1:22" s="6" customFormat="1" x14ac:dyDescent="0.25">
      <c r="A86" s="5" t="s">
        <v>14</v>
      </c>
      <c r="B86" s="5">
        <v>1.1000000000000001</v>
      </c>
      <c r="C86" s="5" t="s">
        <v>15</v>
      </c>
      <c r="D86" s="5"/>
      <c r="E86" s="7" t="s">
        <v>301</v>
      </c>
      <c r="F86" s="5" t="s">
        <v>302</v>
      </c>
      <c r="G86" s="5" t="s">
        <v>17</v>
      </c>
      <c r="H86" s="8">
        <v>1.75</v>
      </c>
      <c r="I86" s="5" t="s">
        <v>115</v>
      </c>
      <c r="J86" s="5">
        <v>1</v>
      </c>
      <c r="K86" s="8">
        <f>1000/50</f>
        <v>20</v>
      </c>
      <c r="L86" s="8">
        <f t="shared" si="1"/>
        <v>8.7499999999999994E-2</v>
      </c>
      <c r="M86" s="7" t="s">
        <v>295</v>
      </c>
      <c r="N86" s="7" t="s">
        <v>303</v>
      </c>
      <c r="O86" s="7"/>
      <c r="P86"/>
      <c r="Q86"/>
      <c r="R86"/>
      <c r="S86"/>
      <c r="T86"/>
      <c r="U86"/>
      <c r="V86"/>
    </row>
    <row r="87" spans="1:22" s="6" customFormat="1" ht="18" customHeight="1" x14ac:dyDescent="0.25">
      <c r="A87" s="5" t="s">
        <v>14</v>
      </c>
      <c r="B87" s="5">
        <v>1.1000000000000001</v>
      </c>
      <c r="C87" s="5" t="s">
        <v>15</v>
      </c>
      <c r="D87" s="5"/>
      <c r="E87" s="7" t="s">
        <v>304</v>
      </c>
      <c r="F87" s="5" t="s">
        <v>17</v>
      </c>
      <c r="G87" s="5" t="s">
        <v>17</v>
      </c>
      <c r="H87" s="8">
        <v>0.7</v>
      </c>
      <c r="I87" s="5" t="s">
        <v>305</v>
      </c>
      <c r="J87" s="5">
        <v>1</v>
      </c>
      <c r="K87" s="8">
        <f>1500/90</f>
        <v>16.666666666666668</v>
      </c>
      <c r="L87" s="8">
        <f t="shared" si="1"/>
        <v>4.1999999999999996E-2</v>
      </c>
      <c r="M87" s="7" t="s">
        <v>107</v>
      </c>
      <c r="N87" s="7" t="s">
        <v>306</v>
      </c>
      <c r="O87" s="7"/>
      <c r="P87"/>
      <c r="Q87"/>
      <c r="R87"/>
      <c r="S87"/>
      <c r="T87"/>
      <c r="U87"/>
      <c r="V87"/>
    </row>
    <row r="88" spans="1:22" s="6" customFormat="1" x14ac:dyDescent="0.25">
      <c r="A88" s="5" t="s">
        <v>14</v>
      </c>
      <c r="B88" s="5">
        <v>1.1000000000000001</v>
      </c>
      <c r="C88" s="5" t="s">
        <v>15</v>
      </c>
      <c r="D88" s="5"/>
      <c r="E88" s="7" t="s">
        <v>307</v>
      </c>
      <c r="F88" s="5" t="s">
        <v>17</v>
      </c>
      <c r="G88" s="5" t="s">
        <v>17</v>
      </c>
      <c r="H88" s="8">
        <v>1.3</v>
      </c>
      <c r="I88" s="5" t="s">
        <v>73</v>
      </c>
      <c r="J88" s="5">
        <v>1</v>
      </c>
      <c r="K88" s="8">
        <f>500/50</f>
        <v>10</v>
      </c>
      <c r="L88" s="8">
        <f t="shared" si="1"/>
        <v>0.13</v>
      </c>
      <c r="M88" s="7" t="s">
        <v>295</v>
      </c>
      <c r="N88" s="7" t="s">
        <v>308</v>
      </c>
      <c r="O88" s="7"/>
      <c r="P88"/>
      <c r="Q88"/>
      <c r="R88"/>
      <c r="S88"/>
      <c r="T88"/>
      <c r="U88"/>
      <c r="V88"/>
    </row>
    <row r="89" spans="1:22" s="6" customFormat="1" ht="22.5" x14ac:dyDescent="0.25">
      <c r="A89" s="5" t="s">
        <v>14</v>
      </c>
      <c r="B89" s="5">
        <v>1.1000000000000001</v>
      </c>
      <c r="C89" s="5" t="s">
        <v>15</v>
      </c>
      <c r="D89" s="5"/>
      <c r="E89" s="7" t="s">
        <v>309</v>
      </c>
      <c r="F89" s="5" t="s">
        <v>310</v>
      </c>
      <c r="G89" s="5" t="s">
        <v>17</v>
      </c>
      <c r="H89" s="8">
        <v>0.52</v>
      </c>
      <c r="I89" s="5" t="s">
        <v>168</v>
      </c>
      <c r="J89" s="5">
        <v>1</v>
      </c>
      <c r="K89" s="8">
        <f>365/84*6</f>
        <v>26.071428571428569</v>
      </c>
      <c r="L89" s="8">
        <f t="shared" si="1"/>
        <v>1.9945205479452058E-2</v>
      </c>
      <c r="M89" s="7" t="s">
        <v>311</v>
      </c>
      <c r="N89" s="7" t="s">
        <v>312</v>
      </c>
      <c r="O89" s="7" t="s">
        <v>313</v>
      </c>
      <c r="P89"/>
      <c r="Q89"/>
      <c r="R89"/>
      <c r="S89"/>
      <c r="T89"/>
      <c r="U89"/>
      <c r="V89"/>
    </row>
    <row r="90" spans="1:22" s="6" customFormat="1" x14ac:dyDescent="0.25">
      <c r="A90" s="5" t="s">
        <v>14</v>
      </c>
      <c r="B90" s="5">
        <v>1.1000000000000001</v>
      </c>
      <c r="C90" s="5" t="s">
        <v>15</v>
      </c>
      <c r="D90" s="5"/>
      <c r="E90" s="7" t="s">
        <v>314</v>
      </c>
      <c r="F90" s="5" t="s">
        <v>17</v>
      </c>
      <c r="G90" s="5" t="s">
        <v>17</v>
      </c>
      <c r="H90" s="8">
        <v>1.7</v>
      </c>
      <c r="I90" s="5" t="s">
        <v>73</v>
      </c>
      <c r="J90" s="5">
        <v>1</v>
      </c>
      <c r="K90" s="8">
        <f>500/50</f>
        <v>10</v>
      </c>
      <c r="L90" s="8">
        <f t="shared" si="1"/>
        <v>0.16999999999999998</v>
      </c>
      <c r="M90" s="7" t="s">
        <v>295</v>
      </c>
      <c r="N90" s="7" t="s">
        <v>315</v>
      </c>
      <c r="O90" s="7"/>
      <c r="P90"/>
      <c r="Q90"/>
      <c r="R90"/>
      <c r="S90"/>
      <c r="T90"/>
      <c r="U90"/>
      <c r="V90"/>
    </row>
    <row r="91" spans="1:22" s="6" customFormat="1" ht="22.5" x14ac:dyDescent="0.25">
      <c r="A91" s="5" t="s">
        <v>14</v>
      </c>
      <c r="B91" s="5">
        <v>1.1000000000000001</v>
      </c>
      <c r="C91" s="5" t="s">
        <v>15</v>
      </c>
      <c r="D91" s="5"/>
      <c r="E91" s="7" t="s">
        <v>316</v>
      </c>
      <c r="F91" s="5" t="s">
        <v>317</v>
      </c>
      <c r="G91" s="5" t="s">
        <v>17</v>
      </c>
      <c r="H91" s="5">
        <v>2.25</v>
      </c>
      <c r="I91" s="5">
        <v>6</v>
      </c>
      <c r="J91" s="5">
        <v>1</v>
      </c>
      <c r="K91" s="8">
        <v>3</v>
      </c>
      <c r="L91" s="8">
        <f t="shared" si="1"/>
        <v>0.75</v>
      </c>
      <c r="M91" s="7" t="s">
        <v>318</v>
      </c>
      <c r="N91" s="7" t="s">
        <v>319</v>
      </c>
      <c r="O91" s="7"/>
      <c r="P91"/>
      <c r="Q91"/>
      <c r="R91"/>
      <c r="S91"/>
      <c r="T91"/>
      <c r="U91"/>
      <c r="V91"/>
    </row>
    <row r="92" spans="1:22" s="13" customFormat="1" ht="41.45" customHeight="1" x14ac:dyDescent="0.25">
      <c r="A92" s="12" t="s">
        <v>14</v>
      </c>
      <c r="B92" s="12">
        <v>1.1000000000000001</v>
      </c>
      <c r="C92" s="5" t="s">
        <v>15</v>
      </c>
      <c r="D92" s="5"/>
      <c r="E92" s="7" t="s">
        <v>320</v>
      </c>
      <c r="F92" s="7"/>
      <c r="G92" s="12" t="s">
        <v>17</v>
      </c>
      <c r="H92" s="9">
        <v>35</v>
      </c>
      <c r="I92" s="12"/>
      <c r="J92" s="12">
        <v>1</v>
      </c>
      <c r="K92" s="9">
        <f>365/7</f>
        <v>52.142857142857146</v>
      </c>
      <c r="L92" s="9">
        <f t="shared" si="1"/>
        <v>0.67123287671232867</v>
      </c>
      <c r="M92" s="7"/>
      <c r="N92" s="7" t="s">
        <v>321</v>
      </c>
      <c r="O92" s="5"/>
      <c r="P92"/>
      <c r="Q92"/>
      <c r="R92"/>
      <c r="S92"/>
      <c r="T92"/>
      <c r="U92"/>
      <c r="V92"/>
    </row>
    <row r="93" spans="1:22" s="13" customFormat="1" ht="21.95" customHeight="1" x14ac:dyDescent="0.25">
      <c r="A93" s="12" t="s">
        <v>14</v>
      </c>
      <c r="B93" s="12">
        <v>1.1000000000000001</v>
      </c>
      <c r="C93" s="5" t="s">
        <v>15</v>
      </c>
      <c r="D93" s="5"/>
      <c r="E93" s="7" t="s">
        <v>322</v>
      </c>
      <c r="F93" s="7"/>
      <c r="G93" s="12"/>
      <c r="H93" s="9">
        <v>50</v>
      </c>
      <c r="I93" s="9"/>
      <c r="J93" s="12">
        <v>1</v>
      </c>
      <c r="K93" s="9">
        <f>365/7</f>
        <v>52.142857142857146</v>
      </c>
      <c r="L93" s="9">
        <f>(H93*J93)/K93</f>
        <v>0.95890410958904104</v>
      </c>
      <c r="M93" s="7"/>
      <c r="N93" s="7" t="s">
        <v>323</v>
      </c>
      <c r="O93" s="5"/>
      <c r="P93"/>
      <c r="Q93"/>
      <c r="R93"/>
      <c r="S93"/>
      <c r="T93"/>
      <c r="U93"/>
      <c r="V93"/>
    </row>
    <row r="94" spans="1:22" s="13" customFormat="1" ht="81" customHeight="1" x14ac:dyDescent="0.25">
      <c r="A94" s="14" t="s">
        <v>324</v>
      </c>
      <c r="B94" s="14">
        <v>11.1</v>
      </c>
      <c r="C94" s="15" t="s">
        <v>15</v>
      </c>
      <c r="D94" s="15"/>
      <c r="E94" s="14" t="s">
        <v>325</v>
      </c>
      <c r="F94" s="14"/>
      <c r="G94" s="14"/>
      <c r="H94" s="16">
        <v>36.340000000000003</v>
      </c>
      <c r="I94" s="14"/>
      <c r="J94" s="14">
        <v>1</v>
      </c>
      <c r="K94" s="16">
        <f>365/84</f>
        <v>4.3452380952380949</v>
      </c>
      <c r="L94" s="17">
        <f>(H94*J94)/K94</f>
        <v>8.3631780821917818</v>
      </c>
      <c r="M94" s="18" t="s">
        <v>326</v>
      </c>
      <c r="N94" s="14" t="s">
        <v>327</v>
      </c>
      <c r="O94" s="5"/>
      <c r="P94"/>
      <c r="Q94"/>
      <c r="R94"/>
      <c r="S94"/>
      <c r="T94"/>
      <c r="U94"/>
      <c r="V94"/>
    </row>
    <row r="95" spans="1:22" s="13" customFormat="1" ht="81" customHeight="1" x14ac:dyDescent="0.25">
      <c r="A95" s="14" t="s">
        <v>324</v>
      </c>
      <c r="B95" s="14">
        <v>11.1</v>
      </c>
      <c r="C95" s="15" t="s">
        <v>15</v>
      </c>
      <c r="D95" s="15"/>
      <c r="E95" s="14" t="s">
        <v>328</v>
      </c>
      <c r="F95" s="14"/>
      <c r="G95" s="14"/>
      <c r="H95" s="16">
        <v>22.46</v>
      </c>
      <c r="I95" s="14"/>
      <c r="J95" s="14">
        <v>1</v>
      </c>
      <c r="K95" s="16">
        <v>2</v>
      </c>
      <c r="L95" s="17">
        <f>(H95*J95)/K95</f>
        <v>11.23</v>
      </c>
      <c r="M95" s="18" t="s">
        <v>329</v>
      </c>
      <c r="N95" s="19" t="s">
        <v>330</v>
      </c>
      <c r="O95" s="5"/>
      <c r="P95"/>
      <c r="Q95"/>
      <c r="R95"/>
      <c r="S95"/>
      <c r="T95"/>
      <c r="U95"/>
      <c r="V95"/>
    </row>
    <row r="98" spans="1:2" x14ac:dyDescent="0.25">
      <c r="A98" t="s">
        <v>1287</v>
      </c>
      <c r="B98" s="87">
        <f>SUM(L6:L93)</f>
        <v>43.243480011027167</v>
      </c>
    </row>
    <row r="99" spans="1:2" x14ac:dyDescent="0.25">
      <c r="A99" t="s">
        <v>1323</v>
      </c>
      <c r="B99" s="87">
        <f>SUM(L94:L95)</f>
        <v>19.593178082191784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F05D6-9C04-4BCD-8ABE-2CCE81992D1E}">
  <dimension ref="A1:N9"/>
  <sheetViews>
    <sheetView workbookViewId="0">
      <selection activeCell="L9" sqref="L9"/>
    </sheetView>
  </sheetViews>
  <sheetFormatPr defaultRowHeight="15" x14ac:dyDescent="0.25"/>
  <cols>
    <col min="13" max="13" width="21.7109375" customWidth="1"/>
    <col min="14" max="14" width="22.85546875" customWidth="1"/>
  </cols>
  <sheetData>
    <row r="1" spans="1:14" x14ac:dyDescent="0.25">
      <c r="A1" s="21" t="s">
        <v>342</v>
      </c>
    </row>
    <row r="2" spans="1:14" x14ac:dyDescent="0.25">
      <c r="A2" s="23" t="s">
        <v>333</v>
      </c>
    </row>
    <row r="3" spans="1:14" x14ac:dyDescent="0.25">
      <c r="A3" s="23" t="s">
        <v>332</v>
      </c>
    </row>
    <row r="4" spans="1:14" ht="22.5" x14ac:dyDescent="0.25">
      <c r="A4" s="1" t="s">
        <v>0</v>
      </c>
      <c r="B4" s="1"/>
      <c r="C4" s="1" t="s">
        <v>2</v>
      </c>
      <c r="D4" s="1" t="s">
        <v>3</v>
      </c>
      <c r="E4" s="1" t="s">
        <v>4</v>
      </c>
      <c r="F4" s="1" t="s">
        <v>5</v>
      </c>
      <c r="G4" s="1" t="s">
        <v>6</v>
      </c>
      <c r="H4" s="2" t="s">
        <v>7</v>
      </c>
      <c r="I4" s="2" t="s">
        <v>8</v>
      </c>
      <c r="J4" s="1" t="s">
        <v>9</v>
      </c>
      <c r="K4" s="3" t="s">
        <v>10</v>
      </c>
      <c r="L4" s="2" t="s">
        <v>343</v>
      </c>
      <c r="M4" s="2" t="s">
        <v>12</v>
      </c>
      <c r="N4" s="1" t="s">
        <v>13</v>
      </c>
    </row>
    <row r="5" spans="1:14" x14ac:dyDescent="0.25">
      <c r="N5" s="27"/>
    </row>
    <row r="6" spans="1:14" ht="56.25" x14ac:dyDescent="0.25">
      <c r="A6" s="28" t="s">
        <v>344</v>
      </c>
      <c r="B6" s="28">
        <v>2.1</v>
      </c>
      <c r="C6" s="28" t="s">
        <v>15</v>
      </c>
      <c r="D6" s="28"/>
      <c r="E6" s="7" t="s">
        <v>345</v>
      </c>
      <c r="F6" s="7" t="s">
        <v>346</v>
      </c>
      <c r="G6" s="29" t="s">
        <v>17</v>
      </c>
      <c r="H6" s="30">
        <v>4.6100000000000003</v>
      </c>
      <c r="I6" s="29" t="s">
        <v>347</v>
      </c>
      <c r="J6" s="29">
        <v>1</v>
      </c>
      <c r="K6" s="29">
        <v>1</v>
      </c>
      <c r="L6" s="30">
        <f>(H6*J6)/K6</f>
        <v>4.6100000000000003</v>
      </c>
      <c r="M6" s="7" t="s">
        <v>348</v>
      </c>
      <c r="N6" s="5" t="s">
        <v>349</v>
      </c>
    </row>
    <row r="7" spans="1:14" ht="56.25" x14ac:dyDescent="0.25">
      <c r="A7" s="28" t="s">
        <v>350</v>
      </c>
      <c r="B7" s="28">
        <v>11.1</v>
      </c>
      <c r="C7" s="28" t="s">
        <v>15</v>
      </c>
      <c r="D7" s="28"/>
      <c r="E7" s="28" t="s">
        <v>351</v>
      </c>
      <c r="F7" s="28"/>
      <c r="G7" s="28" t="s">
        <v>352</v>
      </c>
      <c r="H7" s="28">
        <v>4.8899999999999997</v>
      </c>
      <c r="I7" s="28">
        <v>1</v>
      </c>
      <c r="J7" s="28">
        <v>1</v>
      </c>
      <c r="K7" s="31">
        <f>365/84</f>
        <v>4.3452380952380949</v>
      </c>
      <c r="L7" s="30">
        <f>(H7*J7)/K7</f>
        <v>1.1253698630136986</v>
      </c>
      <c r="M7" s="28" t="s">
        <v>353</v>
      </c>
      <c r="N7" s="28" t="s">
        <v>354</v>
      </c>
    </row>
    <row r="9" spans="1:14" x14ac:dyDescent="0.25">
      <c r="L9" s="87">
        <f>SUM(L6:L7)</f>
        <v>5.7353698630136991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E55B4-36AA-404E-B940-07D03FA57513}">
  <dimension ref="A1:O48"/>
  <sheetViews>
    <sheetView topLeftCell="A26" workbookViewId="0">
      <selection activeCell="L49" sqref="L49"/>
    </sheetView>
  </sheetViews>
  <sheetFormatPr defaultColWidth="9.140625" defaultRowHeight="15" x14ac:dyDescent="0.25"/>
  <cols>
    <col min="1" max="2" width="6.5703125" customWidth="1"/>
    <col min="3" max="3" width="6.42578125" customWidth="1"/>
    <col min="4" max="4" width="11" customWidth="1"/>
    <col min="5" max="5" width="18.5703125" customWidth="1"/>
    <col min="6" max="6" width="8.42578125" customWidth="1"/>
    <col min="7" max="7" width="11.5703125" customWidth="1"/>
    <col min="8" max="8" width="7.42578125" bestFit="1" customWidth="1"/>
    <col min="9" max="9" width="7.5703125" bestFit="1" customWidth="1"/>
    <col min="10" max="11" width="9.42578125" customWidth="1"/>
    <col min="12" max="12" width="8" customWidth="1"/>
    <col min="13" max="14" width="30.42578125" customWidth="1"/>
    <col min="15" max="15" width="34.5703125" customWidth="1"/>
  </cols>
  <sheetData>
    <row r="1" spans="1:15" x14ac:dyDescent="0.25">
      <c r="A1" s="21" t="s">
        <v>342</v>
      </c>
    </row>
    <row r="2" spans="1:15" x14ac:dyDescent="0.25">
      <c r="A2" s="23" t="s">
        <v>334</v>
      </c>
    </row>
    <row r="3" spans="1:15" x14ac:dyDescent="0.25">
      <c r="A3" s="23" t="s">
        <v>332</v>
      </c>
    </row>
    <row r="4" spans="1:15" s="32" customFormat="1" ht="22.5" x14ac:dyDescent="0.25">
      <c r="A4" s="32" t="s">
        <v>0</v>
      </c>
      <c r="B4" s="32" t="s">
        <v>1</v>
      </c>
      <c r="C4" s="32" t="s">
        <v>2</v>
      </c>
      <c r="D4" s="32" t="s">
        <v>3</v>
      </c>
      <c r="E4" s="32" t="s">
        <v>4</v>
      </c>
      <c r="F4" s="32" t="s">
        <v>5</v>
      </c>
      <c r="G4" s="32" t="s">
        <v>6</v>
      </c>
      <c r="H4" s="33" t="s">
        <v>7</v>
      </c>
      <c r="I4" s="33" t="s">
        <v>8</v>
      </c>
      <c r="J4" s="32" t="s">
        <v>9</v>
      </c>
      <c r="K4" s="32" t="s">
        <v>10</v>
      </c>
      <c r="L4" s="33" t="s">
        <v>343</v>
      </c>
      <c r="M4" s="33" t="s">
        <v>355</v>
      </c>
      <c r="N4" s="33" t="s">
        <v>13</v>
      </c>
      <c r="O4" s="34"/>
    </row>
    <row r="5" spans="1:15" s="38" customFormat="1" ht="33.75" x14ac:dyDescent="0.2">
      <c r="A5" s="28" t="s">
        <v>356</v>
      </c>
      <c r="B5" s="28">
        <v>3.1</v>
      </c>
      <c r="C5" s="35" t="s">
        <v>15</v>
      </c>
      <c r="D5" s="28" t="s">
        <v>357</v>
      </c>
      <c r="E5" s="28" t="s">
        <v>358</v>
      </c>
      <c r="F5" s="28"/>
      <c r="G5" s="31" t="s">
        <v>359</v>
      </c>
      <c r="H5" s="31">
        <v>8</v>
      </c>
      <c r="I5" s="28">
        <v>7</v>
      </c>
      <c r="J5" s="28">
        <v>2</v>
      </c>
      <c r="K5" s="31">
        <f>365/7</f>
        <v>52.142857142857146</v>
      </c>
      <c r="L5" s="31">
        <f>H5*J5/K5</f>
        <v>0.30684931506849311</v>
      </c>
      <c r="M5" s="28" t="s">
        <v>360</v>
      </c>
      <c r="N5" s="36" t="s">
        <v>361</v>
      </c>
      <c r="O5" s="37"/>
    </row>
    <row r="6" spans="1:15" s="38" customFormat="1" ht="33.75" x14ac:dyDescent="0.25">
      <c r="A6" s="28" t="s">
        <v>356</v>
      </c>
      <c r="B6" s="28">
        <v>3.1</v>
      </c>
      <c r="C6" s="35" t="s">
        <v>15</v>
      </c>
      <c r="D6" s="28" t="s">
        <v>357</v>
      </c>
      <c r="E6" s="28" t="s">
        <v>362</v>
      </c>
      <c r="F6" s="28"/>
      <c r="G6" s="31" t="s">
        <v>359</v>
      </c>
      <c r="H6" s="31">
        <v>16</v>
      </c>
      <c r="I6" s="28">
        <v>1</v>
      </c>
      <c r="J6" s="28">
        <v>4</v>
      </c>
      <c r="K6" s="31">
        <f>365/7</f>
        <v>52.142857142857146</v>
      </c>
      <c r="L6" s="31">
        <f>H6*J6/K6</f>
        <v>1.2273972602739724</v>
      </c>
      <c r="M6" s="28" t="s">
        <v>363</v>
      </c>
      <c r="N6" s="35" t="s">
        <v>364</v>
      </c>
      <c r="O6" s="28"/>
    </row>
    <row r="7" spans="1:15" s="38" customFormat="1" ht="33.75" x14ac:dyDescent="0.25">
      <c r="A7" s="28" t="s">
        <v>356</v>
      </c>
      <c r="B7" s="28">
        <v>3.1</v>
      </c>
      <c r="C7" s="35" t="s">
        <v>15</v>
      </c>
      <c r="D7" s="28" t="s">
        <v>357</v>
      </c>
      <c r="E7" s="28" t="s">
        <v>365</v>
      </c>
      <c r="F7" s="28"/>
      <c r="G7" s="31" t="s">
        <v>366</v>
      </c>
      <c r="H7" s="31">
        <v>7</v>
      </c>
      <c r="I7" s="28">
        <v>7</v>
      </c>
      <c r="J7" s="28">
        <v>1</v>
      </c>
      <c r="K7" s="31">
        <f>365/7</f>
        <v>52.142857142857146</v>
      </c>
      <c r="L7" s="31">
        <f>H7*J7/K7</f>
        <v>0.13424657534246576</v>
      </c>
      <c r="M7" s="28" t="s">
        <v>367</v>
      </c>
      <c r="N7" s="35" t="s">
        <v>368</v>
      </c>
      <c r="O7" s="28"/>
    </row>
    <row r="8" spans="1:15" s="38" customFormat="1" ht="33.75" x14ac:dyDescent="0.25">
      <c r="A8" s="28" t="s">
        <v>356</v>
      </c>
      <c r="B8" s="28">
        <v>3.1</v>
      </c>
      <c r="C8" s="35" t="s">
        <v>15</v>
      </c>
      <c r="D8" s="28" t="s">
        <v>357</v>
      </c>
      <c r="E8" s="28" t="s">
        <v>369</v>
      </c>
      <c r="F8" s="28"/>
      <c r="G8" s="31" t="s">
        <v>370</v>
      </c>
      <c r="H8" s="31">
        <v>12.99</v>
      </c>
      <c r="I8" s="28">
        <v>2</v>
      </c>
      <c r="J8" s="28">
        <v>2</v>
      </c>
      <c r="K8" s="31">
        <f>365/7</f>
        <v>52.142857142857146</v>
      </c>
      <c r="L8" s="31">
        <f>H8*J8/K8</f>
        <v>0.49824657534246575</v>
      </c>
      <c r="M8" s="28" t="s">
        <v>371</v>
      </c>
      <c r="N8" s="35" t="s">
        <v>372</v>
      </c>
      <c r="O8" s="39"/>
    </row>
    <row r="9" spans="1:15" s="38" customFormat="1" ht="33.75" x14ac:dyDescent="0.25">
      <c r="A9" s="28" t="s">
        <v>356</v>
      </c>
      <c r="B9" s="28">
        <v>3.1</v>
      </c>
      <c r="C9" s="35" t="s">
        <v>15</v>
      </c>
      <c r="D9" s="28" t="s">
        <v>357</v>
      </c>
      <c r="E9" s="28" t="s">
        <v>373</v>
      </c>
      <c r="F9" s="28"/>
      <c r="G9" s="31" t="s">
        <v>366</v>
      </c>
      <c r="H9" s="31">
        <v>3.5</v>
      </c>
      <c r="I9" s="28">
        <v>5</v>
      </c>
      <c r="J9" s="28">
        <v>2</v>
      </c>
      <c r="K9" s="31">
        <f>365/7</f>
        <v>52.142857142857146</v>
      </c>
      <c r="L9" s="31">
        <f>H9*J9/K9</f>
        <v>0.13424657534246576</v>
      </c>
      <c r="M9" s="28" t="s">
        <v>374</v>
      </c>
      <c r="N9" s="35" t="s">
        <v>375</v>
      </c>
      <c r="O9" s="39"/>
    </row>
    <row r="10" spans="1:15" s="38" customFormat="1" ht="22.5" x14ac:dyDescent="0.25">
      <c r="A10" s="28" t="s">
        <v>356</v>
      </c>
      <c r="B10" s="28">
        <v>3.1</v>
      </c>
      <c r="C10" s="35" t="s">
        <v>15</v>
      </c>
      <c r="D10" s="28" t="s">
        <v>357</v>
      </c>
      <c r="E10" s="28" t="s">
        <v>376</v>
      </c>
      <c r="F10" s="28"/>
      <c r="G10" s="31" t="s">
        <v>366</v>
      </c>
      <c r="H10" s="31">
        <v>8</v>
      </c>
      <c r="I10" s="28">
        <v>1</v>
      </c>
      <c r="J10" s="28">
        <v>2</v>
      </c>
      <c r="K10" s="31">
        <f>365/7*20</f>
        <v>1042.8571428571429</v>
      </c>
      <c r="L10" s="31">
        <f t="shared" ref="L10:L47" si="0">H10*J10/K10</f>
        <v>1.5342465753424657E-2</v>
      </c>
      <c r="M10" s="28" t="s">
        <v>377</v>
      </c>
      <c r="N10" s="40" t="s">
        <v>378</v>
      </c>
      <c r="O10" s="28"/>
    </row>
    <row r="11" spans="1:15" s="38" customFormat="1" ht="11.25" x14ac:dyDescent="0.25">
      <c r="A11" s="28" t="s">
        <v>356</v>
      </c>
      <c r="B11" s="28">
        <v>3.1</v>
      </c>
      <c r="C11" s="35" t="s">
        <v>15</v>
      </c>
      <c r="D11" s="28" t="s">
        <v>379</v>
      </c>
      <c r="E11" s="28" t="s">
        <v>380</v>
      </c>
      <c r="F11" s="28"/>
      <c r="G11" s="31" t="s">
        <v>366</v>
      </c>
      <c r="H11" s="31">
        <v>6.5</v>
      </c>
      <c r="I11" s="28">
        <v>3</v>
      </c>
      <c r="J11" s="28">
        <v>2</v>
      </c>
      <c r="K11" s="31">
        <f>365/7*5</f>
        <v>260.71428571428572</v>
      </c>
      <c r="L11" s="31">
        <f t="shared" si="0"/>
        <v>4.9863013698630138E-2</v>
      </c>
      <c r="M11" s="28" t="s">
        <v>381</v>
      </c>
      <c r="N11" s="35" t="s">
        <v>382</v>
      </c>
      <c r="O11" s="28"/>
    </row>
    <row r="12" spans="1:15" s="38" customFormat="1" ht="22.5" x14ac:dyDescent="0.25">
      <c r="A12" s="28" t="s">
        <v>356</v>
      </c>
      <c r="B12" s="28">
        <v>3.1</v>
      </c>
      <c r="C12" s="35" t="s">
        <v>15</v>
      </c>
      <c r="D12" s="28" t="s">
        <v>379</v>
      </c>
      <c r="E12" s="28" t="s">
        <v>383</v>
      </c>
      <c r="F12" s="28"/>
      <c r="G12" s="31" t="s">
        <v>366</v>
      </c>
      <c r="H12" s="31">
        <v>7</v>
      </c>
      <c r="I12" s="28">
        <v>1</v>
      </c>
      <c r="J12" s="28">
        <v>2</v>
      </c>
      <c r="K12" s="31">
        <f>365/7*5</f>
        <v>260.71428571428572</v>
      </c>
      <c r="L12" s="31">
        <f t="shared" si="0"/>
        <v>5.3698630136986301E-2</v>
      </c>
      <c r="M12" s="28" t="s">
        <v>384</v>
      </c>
      <c r="N12" s="35" t="s">
        <v>385</v>
      </c>
      <c r="O12" s="35"/>
    </row>
    <row r="13" spans="1:15" s="38" customFormat="1" ht="22.5" x14ac:dyDescent="0.25">
      <c r="A13" s="28" t="s">
        <v>356</v>
      </c>
      <c r="B13" s="28">
        <v>3.1</v>
      </c>
      <c r="C13" s="35" t="s">
        <v>15</v>
      </c>
      <c r="D13" s="28" t="s">
        <v>379</v>
      </c>
      <c r="E13" s="28" t="s">
        <v>386</v>
      </c>
      <c r="F13" s="28"/>
      <c r="G13" s="31" t="s">
        <v>366</v>
      </c>
      <c r="H13" s="31">
        <v>7</v>
      </c>
      <c r="I13" s="28">
        <v>1</v>
      </c>
      <c r="J13" s="28">
        <v>2</v>
      </c>
      <c r="K13" s="31">
        <f>365/7*5</f>
        <v>260.71428571428572</v>
      </c>
      <c r="L13" s="31">
        <f>H13*J13/K13</f>
        <v>5.3698630136986301E-2</v>
      </c>
      <c r="M13" s="28" t="s">
        <v>384</v>
      </c>
      <c r="N13" s="35" t="s">
        <v>387</v>
      </c>
      <c r="O13" s="35"/>
    </row>
    <row r="14" spans="1:15" s="38" customFormat="1" ht="22.5" x14ac:dyDescent="0.25">
      <c r="A14" s="28" t="s">
        <v>356</v>
      </c>
      <c r="B14" s="28">
        <v>3.1</v>
      </c>
      <c r="C14" s="35" t="s">
        <v>15</v>
      </c>
      <c r="D14" s="28" t="s">
        <v>379</v>
      </c>
      <c r="E14" s="28" t="s">
        <v>388</v>
      </c>
      <c r="F14" s="28"/>
      <c r="G14" s="31" t="s">
        <v>366</v>
      </c>
      <c r="H14" s="31">
        <v>6.5</v>
      </c>
      <c r="I14" s="41">
        <v>2</v>
      </c>
      <c r="J14" s="28">
        <v>2</v>
      </c>
      <c r="K14" s="31">
        <f>365/7</f>
        <v>52.142857142857146</v>
      </c>
      <c r="L14" s="31">
        <f t="shared" si="0"/>
        <v>0.24931506849315066</v>
      </c>
      <c r="M14" s="28" t="s">
        <v>389</v>
      </c>
      <c r="N14" s="35" t="s">
        <v>390</v>
      </c>
      <c r="O14" s="28"/>
    </row>
    <row r="15" spans="1:15" s="38" customFormat="1" ht="22.5" x14ac:dyDescent="0.25">
      <c r="A15" s="28" t="s">
        <v>356</v>
      </c>
      <c r="B15" s="28">
        <v>3.1</v>
      </c>
      <c r="C15" s="35" t="s">
        <v>15</v>
      </c>
      <c r="D15" s="28" t="s">
        <v>379</v>
      </c>
      <c r="E15" s="28" t="s">
        <v>391</v>
      </c>
      <c r="F15" s="28"/>
      <c r="G15" s="31" t="s">
        <v>366</v>
      </c>
      <c r="H15" s="31">
        <v>8.5</v>
      </c>
      <c r="I15" s="41">
        <v>2</v>
      </c>
      <c r="J15" s="28">
        <v>1</v>
      </c>
      <c r="K15" s="31">
        <f>365/7</f>
        <v>52.142857142857146</v>
      </c>
      <c r="L15" s="31">
        <f t="shared" si="0"/>
        <v>0.16301369863013698</v>
      </c>
      <c r="M15" s="28" t="s">
        <v>392</v>
      </c>
      <c r="N15" s="35" t="s">
        <v>393</v>
      </c>
      <c r="O15" s="28"/>
    </row>
    <row r="16" spans="1:15" s="38" customFormat="1" ht="11.25" x14ac:dyDescent="0.25">
      <c r="A16" s="28" t="s">
        <v>356</v>
      </c>
      <c r="B16" s="28">
        <v>3.1</v>
      </c>
      <c r="C16" s="35" t="s">
        <v>15</v>
      </c>
      <c r="D16" s="28" t="s">
        <v>379</v>
      </c>
      <c r="E16" s="28" t="s">
        <v>394</v>
      </c>
      <c r="F16" s="28"/>
      <c r="G16" s="31" t="s">
        <v>395</v>
      </c>
      <c r="H16" s="31">
        <v>18</v>
      </c>
      <c r="I16" s="41">
        <v>1</v>
      </c>
      <c r="J16" s="28">
        <v>2</v>
      </c>
      <c r="K16" s="31">
        <f>365/7*4</f>
        <v>208.57142857142858</v>
      </c>
      <c r="L16" s="31">
        <f t="shared" si="0"/>
        <v>0.17260273972602738</v>
      </c>
      <c r="M16" s="28" t="s">
        <v>396</v>
      </c>
      <c r="N16" s="35" t="s">
        <v>397</v>
      </c>
      <c r="O16" s="28"/>
    </row>
    <row r="17" spans="1:15" s="38" customFormat="1" ht="22.5" x14ac:dyDescent="0.25">
      <c r="A17" s="28" t="s">
        <v>356</v>
      </c>
      <c r="B17" s="28">
        <v>3.1</v>
      </c>
      <c r="C17" s="35" t="s">
        <v>15</v>
      </c>
      <c r="D17" s="28" t="s">
        <v>379</v>
      </c>
      <c r="E17" s="28" t="s">
        <v>398</v>
      </c>
      <c r="F17" s="28"/>
      <c r="G17" s="31" t="s">
        <v>395</v>
      </c>
      <c r="H17" s="31">
        <v>25</v>
      </c>
      <c r="I17" s="28">
        <v>1</v>
      </c>
      <c r="J17" s="28">
        <v>1</v>
      </c>
      <c r="K17" s="31">
        <f>365/7*5</f>
        <v>260.71428571428572</v>
      </c>
      <c r="L17" s="31">
        <f t="shared" si="0"/>
        <v>9.5890410958904104E-2</v>
      </c>
      <c r="M17" s="28" t="s">
        <v>399</v>
      </c>
      <c r="N17" s="35" t="s">
        <v>400</v>
      </c>
      <c r="O17" s="28"/>
    </row>
    <row r="18" spans="1:15" s="38" customFormat="1" ht="22.5" x14ac:dyDescent="0.25">
      <c r="A18" s="28" t="s">
        <v>356</v>
      </c>
      <c r="B18" s="28">
        <v>3.1</v>
      </c>
      <c r="C18" s="35" t="s">
        <v>15</v>
      </c>
      <c r="D18" s="28" t="s">
        <v>379</v>
      </c>
      <c r="E18" s="28" t="s">
        <v>401</v>
      </c>
      <c r="F18" s="28"/>
      <c r="G18" s="31" t="s">
        <v>395</v>
      </c>
      <c r="H18" s="31">
        <v>16</v>
      </c>
      <c r="I18" s="28">
        <v>1</v>
      </c>
      <c r="J18" s="28">
        <v>1</v>
      </c>
      <c r="K18" s="31">
        <f>365/7*5</f>
        <v>260.71428571428572</v>
      </c>
      <c r="L18" s="31">
        <f t="shared" si="0"/>
        <v>6.1369863013698629E-2</v>
      </c>
      <c r="M18" s="28" t="s">
        <v>402</v>
      </c>
      <c r="N18" s="40" t="s">
        <v>403</v>
      </c>
      <c r="O18" s="28"/>
    </row>
    <row r="19" spans="1:15" s="38" customFormat="1" ht="22.5" x14ac:dyDescent="0.25">
      <c r="A19" s="28" t="s">
        <v>356</v>
      </c>
      <c r="B19" s="28">
        <v>3.1</v>
      </c>
      <c r="C19" s="35" t="s">
        <v>15</v>
      </c>
      <c r="D19" s="28" t="s">
        <v>379</v>
      </c>
      <c r="E19" s="28" t="s">
        <v>404</v>
      </c>
      <c r="F19" s="28"/>
      <c r="G19" s="31" t="s">
        <v>395</v>
      </c>
      <c r="H19" s="31">
        <v>18</v>
      </c>
      <c r="I19" s="28">
        <v>1</v>
      </c>
      <c r="J19" s="28">
        <v>1</v>
      </c>
      <c r="K19" s="31">
        <f>365/7*5</f>
        <v>260.71428571428572</v>
      </c>
      <c r="L19" s="31">
        <f>H19*J19/K19</f>
        <v>6.904109589041095E-2</v>
      </c>
      <c r="M19" s="28" t="s">
        <v>405</v>
      </c>
      <c r="N19" s="35" t="s">
        <v>406</v>
      </c>
      <c r="O19" s="28"/>
    </row>
    <row r="20" spans="1:15" s="38" customFormat="1" ht="22.5" x14ac:dyDescent="0.25">
      <c r="A20" s="28" t="s">
        <v>356</v>
      </c>
      <c r="B20" s="28">
        <v>3.1</v>
      </c>
      <c r="C20" s="35" t="s">
        <v>15</v>
      </c>
      <c r="D20" s="28" t="s">
        <v>379</v>
      </c>
      <c r="E20" s="28" t="s">
        <v>407</v>
      </c>
      <c r="F20" s="28"/>
      <c r="G20" s="31" t="s">
        <v>366</v>
      </c>
      <c r="H20" s="31">
        <v>7</v>
      </c>
      <c r="I20" s="28">
        <v>1</v>
      </c>
      <c r="J20" s="28">
        <v>2</v>
      </c>
      <c r="K20" s="31">
        <f>365/7</f>
        <v>52.142857142857146</v>
      </c>
      <c r="L20" s="31">
        <f>H20*J20/K20</f>
        <v>0.26849315068493151</v>
      </c>
      <c r="M20" s="28" t="s">
        <v>408</v>
      </c>
      <c r="N20" s="35" t="s">
        <v>409</v>
      </c>
      <c r="O20" s="37"/>
    </row>
    <row r="21" spans="1:15" s="38" customFormat="1" ht="22.5" x14ac:dyDescent="0.25">
      <c r="A21" s="28" t="s">
        <v>356</v>
      </c>
      <c r="B21" s="28">
        <v>3.1</v>
      </c>
      <c r="C21" s="35" t="s">
        <v>15</v>
      </c>
      <c r="D21" s="28" t="s">
        <v>379</v>
      </c>
      <c r="E21" s="28" t="s">
        <v>410</v>
      </c>
      <c r="F21" s="28"/>
      <c r="G21" s="31" t="s">
        <v>366</v>
      </c>
      <c r="H21" s="31">
        <v>6</v>
      </c>
      <c r="I21" s="28">
        <v>1</v>
      </c>
      <c r="J21" s="28">
        <v>1</v>
      </c>
      <c r="K21" s="31">
        <f>365/7</f>
        <v>52.142857142857146</v>
      </c>
      <c r="L21" s="31">
        <f>H21*J21/K21</f>
        <v>0.11506849315068493</v>
      </c>
      <c r="M21" s="28" t="s">
        <v>411</v>
      </c>
      <c r="N21" s="35" t="s">
        <v>412</v>
      </c>
      <c r="O21" s="37"/>
    </row>
    <row r="22" spans="1:15" s="38" customFormat="1" ht="22.5" x14ac:dyDescent="0.25">
      <c r="A22" s="28" t="s">
        <v>356</v>
      </c>
      <c r="B22" s="28">
        <v>3.1</v>
      </c>
      <c r="C22" s="35" t="s">
        <v>15</v>
      </c>
      <c r="D22" s="28" t="s">
        <v>379</v>
      </c>
      <c r="E22" s="28" t="s">
        <v>413</v>
      </c>
      <c r="F22" s="28"/>
      <c r="G22" s="31" t="s">
        <v>359</v>
      </c>
      <c r="H22" s="31">
        <v>22.5</v>
      </c>
      <c r="I22" s="28">
        <v>1</v>
      </c>
      <c r="J22" s="28">
        <v>2</v>
      </c>
      <c r="K22" s="31">
        <f>365/7</f>
        <v>52.142857142857146</v>
      </c>
      <c r="L22" s="31">
        <f t="shared" si="0"/>
        <v>0.86301369863013688</v>
      </c>
      <c r="M22" s="28" t="s">
        <v>414</v>
      </c>
      <c r="N22" s="35" t="s">
        <v>415</v>
      </c>
      <c r="O22" s="37"/>
    </row>
    <row r="23" spans="1:15" s="38" customFormat="1" ht="22.5" x14ac:dyDescent="0.25">
      <c r="A23" s="28" t="s">
        <v>356</v>
      </c>
      <c r="B23" s="28">
        <v>3.1</v>
      </c>
      <c r="C23" s="35" t="s">
        <v>15</v>
      </c>
      <c r="D23" s="28" t="s">
        <v>379</v>
      </c>
      <c r="E23" s="28" t="s">
        <v>416</v>
      </c>
      <c r="F23" s="28"/>
      <c r="G23" s="31" t="s">
        <v>366</v>
      </c>
      <c r="H23" s="31">
        <v>18</v>
      </c>
      <c r="I23" s="41">
        <v>1</v>
      </c>
      <c r="J23" s="28">
        <v>3</v>
      </c>
      <c r="K23" s="31">
        <f>365/7*3</f>
        <v>156.42857142857144</v>
      </c>
      <c r="L23" s="31">
        <f>H23*J23/K23</f>
        <v>0.34520547945205476</v>
      </c>
      <c r="M23" s="28" t="s">
        <v>417</v>
      </c>
      <c r="N23" s="35" t="s">
        <v>418</v>
      </c>
      <c r="O23" s="28"/>
    </row>
    <row r="24" spans="1:15" s="38" customFormat="1" ht="22.5" x14ac:dyDescent="0.25">
      <c r="A24" s="28" t="s">
        <v>356</v>
      </c>
      <c r="B24" s="28">
        <v>3.1</v>
      </c>
      <c r="C24" s="35" t="s">
        <v>15</v>
      </c>
      <c r="D24" s="28" t="s">
        <v>379</v>
      </c>
      <c r="E24" s="28" t="s">
        <v>419</v>
      </c>
      <c r="F24" s="28"/>
      <c r="G24" s="31" t="s">
        <v>395</v>
      </c>
      <c r="H24" s="31">
        <v>44</v>
      </c>
      <c r="I24" s="41">
        <v>1</v>
      </c>
      <c r="J24" s="28">
        <v>1</v>
      </c>
      <c r="K24" s="31">
        <f>365/7*3</f>
        <v>156.42857142857144</v>
      </c>
      <c r="L24" s="31">
        <f>H24*J24/K24</f>
        <v>0.28127853881278536</v>
      </c>
      <c r="M24" s="28" t="s">
        <v>420</v>
      </c>
      <c r="N24" s="35" t="s">
        <v>421</v>
      </c>
      <c r="O24" s="39"/>
    </row>
    <row r="25" spans="1:15" s="38" customFormat="1" ht="22.5" x14ac:dyDescent="0.25">
      <c r="A25" s="28" t="s">
        <v>356</v>
      </c>
      <c r="B25" s="28">
        <v>3.1</v>
      </c>
      <c r="C25" s="35" t="s">
        <v>15</v>
      </c>
      <c r="D25" s="28" t="s">
        <v>379</v>
      </c>
      <c r="E25" s="28" t="s">
        <v>419</v>
      </c>
      <c r="F25" s="28"/>
      <c r="G25" s="31" t="s">
        <v>395</v>
      </c>
      <c r="H25" s="31">
        <v>45</v>
      </c>
      <c r="I25" s="41">
        <v>1</v>
      </c>
      <c r="J25" s="28">
        <v>1</v>
      </c>
      <c r="K25" s="31">
        <f>365/7*3</f>
        <v>156.42857142857144</v>
      </c>
      <c r="L25" s="31">
        <f>H25*J25/K25</f>
        <v>0.28767123287671231</v>
      </c>
      <c r="M25" s="28" t="s">
        <v>420</v>
      </c>
      <c r="N25" s="35" t="s">
        <v>422</v>
      </c>
      <c r="O25" s="28"/>
    </row>
    <row r="26" spans="1:15" s="38" customFormat="1" ht="22.5" x14ac:dyDescent="0.25">
      <c r="A26" s="28" t="s">
        <v>356</v>
      </c>
      <c r="B26" s="28">
        <v>3.1</v>
      </c>
      <c r="C26" s="35" t="s">
        <v>15</v>
      </c>
      <c r="D26" s="28" t="s">
        <v>379</v>
      </c>
      <c r="E26" s="28" t="s">
        <v>423</v>
      </c>
      <c r="F26" s="28"/>
      <c r="G26" s="31" t="s">
        <v>366</v>
      </c>
      <c r="H26" s="31">
        <v>14</v>
      </c>
      <c r="I26" s="28">
        <v>1</v>
      </c>
      <c r="J26" s="28">
        <v>1</v>
      </c>
      <c r="K26" s="31">
        <f>365/7*5</f>
        <v>260.71428571428572</v>
      </c>
      <c r="L26" s="31">
        <f t="shared" si="0"/>
        <v>5.3698630136986301E-2</v>
      </c>
      <c r="M26" s="28" t="s">
        <v>424</v>
      </c>
      <c r="N26" s="35" t="s">
        <v>425</v>
      </c>
      <c r="O26" s="28"/>
    </row>
    <row r="27" spans="1:15" s="38" customFormat="1" ht="22.5" x14ac:dyDescent="0.25">
      <c r="A27" s="28" t="s">
        <v>356</v>
      </c>
      <c r="B27" s="28">
        <v>3.1</v>
      </c>
      <c r="C27" s="35" t="s">
        <v>15</v>
      </c>
      <c r="D27" s="28" t="s">
        <v>379</v>
      </c>
      <c r="E27" s="28" t="s">
        <v>426</v>
      </c>
      <c r="F27" s="28"/>
      <c r="G27" s="31" t="s">
        <v>359</v>
      </c>
      <c r="H27" s="31">
        <v>19.5</v>
      </c>
      <c r="I27" s="41">
        <v>1</v>
      </c>
      <c r="J27" s="28">
        <v>1</v>
      </c>
      <c r="K27" s="31">
        <f>365/7*5</f>
        <v>260.71428571428572</v>
      </c>
      <c r="L27" s="31">
        <f t="shared" si="0"/>
        <v>7.4794520547945206E-2</v>
      </c>
      <c r="M27" s="28" t="s">
        <v>427</v>
      </c>
      <c r="N27" s="42" t="s">
        <v>428</v>
      </c>
      <c r="O27" s="28"/>
    </row>
    <row r="28" spans="1:15" s="38" customFormat="1" ht="22.5" x14ac:dyDescent="0.25">
      <c r="A28" s="28" t="s">
        <v>356</v>
      </c>
      <c r="B28" s="28">
        <v>3.1</v>
      </c>
      <c r="C28" s="35" t="s">
        <v>15</v>
      </c>
      <c r="D28" s="28" t="s">
        <v>379</v>
      </c>
      <c r="E28" s="28" t="s">
        <v>429</v>
      </c>
      <c r="F28" s="28"/>
      <c r="G28" s="31" t="s">
        <v>430</v>
      </c>
      <c r="H28" s="31">
        <v>16</v>
      </c>
      <c r="I28" s="28">
        <v>1</v>
      </c>
      <c r="J28" s="28">
        <v>1</v>
      </c>
      <c r="K28" s="31">
        <f>365/7*5</f>
        <v>260.71428571428572</v>
      </c>
      <c r="L28" s="31">
        <f t="shared" si="0"/>
        <v>6.1369863013698629E-2</v>
      </c>
      <c r="M28" s="28" t="s">
        <v>431</v>
      </c>
      <c r="N28" s="35" t="s">
        <v>432</v>
      </c>
      <c r="O28" s="28"/>
    </row>
    <row r="29" spans="1:15" s="38" customFormat="1" ht="22.5" x14ac:dyDescent="0.25">
      <c r="A29" s="28" t="s">
        <v>356</v>
      </c>
      <c r="B29" s="28">
        <v>3.1</v>
      </c>
      <c r="C29" s="35" t="s">
        <v>15</v>
      </c>
      <c r="D29" s="28" t="s">
        <v>379</v>
      </c>
      <c r="E29" s="28" t="s">
        <v>433</v>
      </c>
      <c r="F29" s="28"/>
      <c r="G29" s="31" t="s">
        <v>366</v>
      </c>
      <c r="H29" s="31">
        <v>12.5</v>
      </c>
      <c r="I29" s="28">
        <v>1</v>
      </c>
      <c r="J29" s="28">
        <v>3</v>
      </c>
      <c r="K29" s="31">
        <f>365/7*5</f>
        <v>260.71428571428572</v>
      </c>
      <c r="L29" s="31">
        <f t="shared" si="0"/>
        <v>0.14383561643835616</v>
      </c>
      <c r="M29" s="28" t="s">
        <v>434</v>
      </c>
      <c r="N29" s="35" t="s">
        <v>435</v>
      </c>
      <c r="O29" s="28"/>
    </row>
    <row r="30" spans="1:15" s="38" customFormat="1" ht="22.5" x14ac:dyDescent="0.25">
      <c r="A30" s="28" t="s">
        <v>356</v>
      </c>
      <c r="B30" s="28">
        <v>3.1</v>
      </c>
      <c r="C30" s="35" t="s">
        <v>15</v>
      </c>
      <c r="D30" s="28" t="s">
        <v>379</v>
      </c>
      <c r="E30" s="28" t="s">
        <v>436</v>
      </c>
      <c r="F30" s="28"/>
      <c r="G30" s="31" t="s">
        <v>366</v>
      </c>
      <c r="H30" s="31">
        <v>14</v>
      </c>
      <c r="I30" s="28">
        <v>1</v>
      </c>
      <c r="J30" s="28">
        <v>2</v>
      </c>
      <c r="K30" s="31">
        <f>365/7*5</f>
        <v>260.71428571428572</v>
      </c>
      <c r="L30" s="31">
        <f t="shared" si="0"/>
        <v>0.1073972602739726</v>
      </c>
      <c r="M30" s="28" t="s">
        <v>437</v>
      </c>
      <c r="N30" s="35" t="s">
        <v>438</v>
      </c>
      <c r="O30" s="28"/>
    </row>
    <row r="31" spans="1:15" s="38" customFormat="1" ht="22.5" x14ac:dyDescent="0.25">
      <c r="A31" s="28" t="s">
        <v>356</v>
      </c>
      <c r="B31" s="28">
        <v>3.1</v>
      </c>
      <c r="C31" s="35" t="s">
        <v>15</v>
      </c>
      <c r="D31" s="28" t="s">
        <v>379</v>
      </c>
      <c r="E31" s="28" t="s">
        <v>439</v>
      </c>
      <c r="F31" s="28"/>
      <c r="G31" s="31" t="s">
        <v>366</v>
      </c>
      <c r="H31" s="31">
        <v>14</v>
      </c>
      <c r="I31" s="28">
        <v>1</v>
      </c>
      <c r="J31" s="28">
        <v>1</v>
      </c>
      <c r="K31" s="31">
        <f>365/7</f>
        <v>52.142857142857146</v>
      </c>
      <c r="L31" s="31">
        <f t="shared" si="0"/>
        <v>0.26849315068493151</v>
      </c>
      <c r="M31" s="28" t="s">
        <v>440</v>
      </c>
      <c r="N31" s="35" t="s">
        <v>441</v>
      </c>
      <c r="O31" s="28"/>
    </row>
    <row r="32" spans="1:15" s="38" customFormat="1" ht="22.5" x14ac:dyDescent="0.25">
      <c r="A32" s="28" t="s">
        <v>356</v>
      </c>
      <c r="B32" s="28">
        <v>3.1</v>
      </c>
      <c r="C32" s="35" t="s">
        <v>15</v>
      </c>
      <c r="D32" s="28" t="s">
        <v>379</v>
      </c>
      <c r="E32" s="28" t="s">
        <v>442</v>
      </c>
      <c r="F32" s="28"/>
      <c r="G32" s="31" t="s">
        <v>366</v>
      </c>
      <c r="H32" s="31">
        <v>14</v>
      </c>
      <c r="I32" s="28">
        <v>1</v>
      </c>
      <c r="J32" s="28">
        <v>2</v>
      </c>
      <c r="K32" s="31">
        <f>365/7*5</f>
        <v>260.71428571428572</v>
      </c>
      <c r="L32" s="31">
        <f t="shared" si="0"/>
        <v>0.1073972602739726</v>
      </c>
      <c r="M32" s="28" t="s">
        <v>443</v>
      </c>
      <c r="N32" s="35" t="s">
        <v>444</v>
      </c>
      <c r="O32" s="28"/>
    </row>
    <row r="33" spans="1:15" s="38" customFormat="1" ht="22.5" x14ac:dyDescent="0.25">
      <c r="A33" s="28" t="s">
        <v>356</v>
      </c>
      <c r="B33" s="28">
        <v>3.1</v>
      </c>
      <c r="C33" s="35" t="s">
        <v>15</v>
      </c>
      <c r="D33" s="28" t="s">
        <v>445</v>
      </c>
      <c r="E33" s="28" t="s">
        <v>446</v>
      </c>
      <c r="F33" s="28"/>
      <c r="G33" s="31" t="s">
        <v>370</v>
      </c>
      <c r="H33" s="31">
        <v>3.99</v>
      </c>
      <c r="I33" s="28">
        <v>2</v>
      </c>
      <c r="J33" s="28">
        <v>1</v>
      </c>
      <c r="K33" s="31">
        <f>365/7*4</f>
        <v>208.57142857142858</v>
      </c>
      <c r="L33" s="31">
        <f t="shared" si="0"/>
        <v>1.9130136986301369E-2</v>
      </c>
      <c r="M33" s="28" t="s">
        <v>447</v>
      </c>
      <c r="N33" s="35" t="s">
        <v>448</v>
      </c>
      <c r="O33" s="28"/>
    </row>
    <row r="34" spans="1:15" s="38" customFormat="1" ht="22.5" x14ac:dyDescent="0.25">
      <c r="A34" s="28" t="s">
        <v>356</v>
      </c>
      <c r="B34" s="28">
        <v>3.1</v>
      </c>
      <c r="C34" s="35" t="s">
        <v>15</v>
      </c>
      <c r="D34" s="28" t="s">
        <v>445</v>
      </c>
      <c r="E34" s="28" t="s">
        <v>449</v>
      </c>
      <c r="F34" s="28"/>
      <c r="G34" s="31" t="s">
        <v>359</v>
      </c>
      <c r="H34" s="31">
        <v>17.5</v>
      </c>
      <c r="I34" s="28">
        <v>1</v>
      </c>
      <c r="J34" s="28">
        <v>1</v>
      </c>
      <c r="K34" s="31">
        <f>365/7*2</f>
        <v>104.28571428571429</v>
      </c>
      <c r="L34" s="31">
        <f t="shared" si="0"/>
        <v>0.16780821917808217</v>
      </c>
      <c r="M34" s="28" t="s">
        <v>450</v>
      </c>
      <c r="N34" s="42" t="s">
        <v>451</v>
      </c>
      <c r="O34" s="28"/>
    </row>
    <row r="35" spans="1:15" s="38" customFormat="1" ht="22.5" x14ac:dyDescent="0.25">
      <c r="A35" s="28" t="s">
        <v>356</v>
      </c>
      <c r="B35" s="28">
        <v>3.1</v>
      </c>
      <c r="C35" s="35" t="s">
        <v>15</v>
      </c>
      <c r="D35" s="28" t="s">
        <v>445</v>
      </c>
      <c r="E35" s="28" t="s">
        <v>452</v>
      </c>
      <c r="F35" s="28"/>
      <c r="G35" s="31" t="s">
        <v>366</v>
      </c>
      <c r="H35" s="31">
        <v>8</v>
      </c>
      <c r="I35" s="28">
        <v>1</v>
      </c>
      <c r="J35" s="28">
        <v>1</v>
      </c>
      <c r="K35" s="31">
        <f>365/7*10</f>
        <v>521.42857142857144</v>
      </c>
      <c r="L35" s="31">
        <f t="shared" si="0"/>
        <v>1.5342465753424657E-2</v>
      </c>
      <c r="M35" s="28" t="s">
        <v>453</v>
      </c>
      <c r="N35" s="35" t="s">
        <v>454</v>
      </c>
      <c r="O35" s="28"/>
    </row>
    <row r="36" spans="1:15" s="38" customFormat="1" ht="22.5" x14ac:dyDescent="0.25">
      <c r="A36" s="28" t="s">
        <v>356</v>
      </c>
      <c r="B36" s="28">
        <v>3.1</v>
      </c>
      <c r="C36" s="35" t="s">
        <v>15</v>
      </c>
      <c r="D36" s="28" t="s">
        <v>445</v>
      </c>
      <c r="E36" s="28" t="s">
        <v>455</v>
      </c>
      <c r="F36" s="28"/>
      <c r="G36" s="31" t="s">
        <v>430</v>
      </c>
      <c r="H36" s="31">
        <v>8</v>
      </c>
      <c r="I36" s="28">
        <v>1</v>
      </c>
      <c r="J36" s="28">
        <v>1</v>
      </c>
      <c r="K36" s="31">
        <f>365/7*10</f>
        <v>521.42857142857144</v>
      </c>
      <c r="L36" s="31">
        <f t="shared" si="0"/>
        <v>1.5342465753424657E-2</v>
      </c>
      <c r="M36" s="28" t="s">
        <v>456</v>
      </c>
      <c r="N36" s="35" t="s">
        <v>457</v>
      </c>
      <c r="O36" s="28"/>
    </row>
    <row r="37" spans="1:15" s="38" customFormat="1" ht="22.5" x14ac:dyDescent="0.25">
      <c r="A37" s="28" t="s">
        <v>356</v>
      </c>
      <c r="B37" s="28">
        <v>3.1</v>
      </c>
      <c r="C37" s="35" t="s">
        <v>15</v>
      </c>
      <c r="D37" s="28" t="s">
        <v>458</v>
      </c>
      <c r="E37" s="28" t="s">
        <v>459</v>
      </c>
      <c r="F37" s="28"/>
      <c r="G37" s="31" t="s">
        <v>366</v>
      </c>
      <c r="H37" s="31">
        <v>12.5</v>
      </c>
      <c r="I37" s="28">
        <v>1</v>
      </c>
      <c r="J37" s="28">
        <v>1</v>
      </c>
      <c r="K37" s="31">
        <f>365/7*5</f>
        <v>260.71428571428572</v>
      </c>
      <c r="L37" s="31">
        <f t="shared" si="0"/>
        <v>4.7945205479452052E-2</v>
      </c>
      <c r="M37" s="28" t="s">
        <v>460</v>
      </c>
      <c r="N37" s="35" t="s">
        <v>461</v>
      </c>
      <c r="O37" s="28"/>
    </row>
    <row r="38" spans="1:15" s="38" customFormat="1" ht="22.5" x14ac:dyDescent="0.25">
      <c r="A38" s="28" t="s">
        <v>356</v>
      </c>
      <c r="B38" s="28">
        <v>3.1</v>
      </c>
      <c r="C38" s="28" t="s">
        <v>15</v>
      </c>
      <c r="D38" s="28" t="s">
        <v>458</v>
      </c>
      <c r="E38" s="28" t="s">
        <v>462</v>
      </c>
      <c r="F38" s="28"/>
      <c r="G38" s="31" t="s">
        <v>463</v>
      </c>
      <c r="H38" s="31">
        <v>32</v>
      </c>
      <c r="I38" s="28">
        <v>1</v>
      </c>
      <c r="J38" s="28">
        <v>1</v>
      </c>
      <c r="K38" s="31">
        <f>365/7*10</f>
        <v>521.42857142857144</v>
      </c>
      <c r="L38" s="31">
        <f t="shared" si="0"/>
        <v>6.1369863013698629E-2</v>
      </c>
      <c r="M38" s="28" t="s">
        <v>464</v>
      </c>
      <c r="N38" s="35" t="s">
        <v>465</v>
      </c>
      <c r="O38" s="28"/>
    </row>
    <row r="39" spans="1:15" s="38" customFormat="1" ht="22.5" x14ac:dyDescent="0.25">
      <c r="A39" s="28" t="s">
        <v>356</v>
      </c>
      <c r="B39" s="28">
        <v>3.1</v>
      </c>
      <c r="C39" s="35" t="s">
        <v>15</v>
      </c>
      <c r="D39" s="28" t="s">
        <v>458</v>
      </c>
      <c r="E39" s="28" t="s">
        <v>466</v>
      </c>
      <c r="F39" s="28"/>
      <c r="G39" s="28" t="s">
        <v>467</v>
      </c>
      <c r="H39" s="31">
        <v>30</v>
      </c>
      <c r="I39" s="28">
        <v>1</v>
      </c>
      <c r="J39" s="28">
        <v>1</v>
      </c>
      <c r="K39" s="31">
        <f>365/7*5</f>
        <v>260.71428571428572</v>
      </c>
      <c r="L39" s="31">
        <f t="shared" si="0"/>
        <v>0.11506849315068493</v>
      </c>
      <c r="M39" s="28" t="s">
        <v>468</v>
      </c>
      <c r="N39" s="31" t="s">
        <v>469</v>
      </c>
      <c r="O39" s="28"/>
    </row>
    <row r="40" spans="1:15" s="38" customFormat="1" ht="22.5" x14ac:dyDescent="0.25">
      <c r="A40" s="28" t="s">
        <v>356</v>
      </c>
      <c r="B40" s="28">
        <v>3.1</v>
      </c>
      <c r="C40" s="35" t="s">
        <v>15</v>
      </c>
      <c r="D40" s="28" t="s">
        <v>458</v>
      </c>
      <c r="E40" s="28" t="s">
        <v>470</v>
      </c>
      <c r="F40" s="28"/>
      <c r="G40" s="31" t="s">
        <v>467</v>
      </c>
      <c r="H40" s="31">
        <v>30</v>
      </c>
      <c r="I40" s="28">
        <v>1</v>
      </c>
      <c r="J40" s="28">
        <v>1</v>
      </c>
      <c r="K40" s="31">
        <f>365/7*5</f>
        <v>260.71428571428572</v>
      </c>
      <c r="L40" s="31">
        <f t="shared" si="0"/>
        <v>0.11506849315068493</v>
      </c>
      <c r="M40" s="28" t="s">
        <v>471</v>
      </c>
      <c r="N40" s="35" t="s">
        <v>472</v>
      </c>
      <c r="O40" s="28"/>
    </row>
    <row r="41" spans="1:15" s="38" customFormat="1" ht="22.5" x14ac:dyDescent="0.25">
      <c r="A41" s="28" t="s">
        <v>356</v>
      </c>
      <c r="B41" s="28">
        <v>3.1</v>
      </c>
      <c r="C41" s="35" t="s">
        <v>15</v>
      </c>
      <c r="D41" s="28" t="s">
        <v>458</v>
      </c>
      <c r="E41" s="28" t="s">
        <v>473</v>
      </c>
      <c r="F41" s="28"/>
      <c r="G41" s="31" t="s">
        <v>463</v>
      </c>
      <c r="H41" s="31">
        <v>31</v>
      </c>
      <c r="I41" s="28">
        <v>1</v>
      </c>
      <c r="J41" s="28">
        <v>1</v>
      </c>
      <c r="K41" s="31">
        <f>365/7*5</f>
        <v>260.71428571428572</v>
      </c>
      <c r="L41" s="31">
        <f t="shared" si="0"/>
        <v>0.11890410958904109</v>
      </c>
      <c r="M41" s="28" t="s">
        <v>474</v>
      </c>
      <c r="N41" s="35" t="s">
        <v>475</v>
      </c>
      <c r="O41" s="28"/>
    </row>
    <row r="42" spans="1:15" s="38" customFormat="1" ht="22.5" x14ac:dyDescent="0.25">
      <c r="A42" s="28" t="s">
        <v>356</v>
      </c>
      <c r="B42" s="28">
        <v>3.1</v>
      </c>
      <c r="C42" s="35" t="s">
        <v>15</v>
      </c>
      <c r="D42" s="28" t="s">
        <v>458</v>
      </c>
      <c r="E42" s="28" t="s">
        <v>476</v>
      </c>
      <c r="F42" s="28"/>
      <c r="G42" s="31" t="s">
        <v>366</v>
      </c>
      <c r="H42" s="31">
        <v>25</v>
      </c>
      <c r="I42" s="28">
        <v>1</v>
      </c>
      <c r="J42" s="28">
        <v>1</v>
      </c>
      <c r="K42" s="31">
        <f>365/7*5</f>
        <v>260.71428571428572</v>
      </c>
      <c r="L42" s="31">
        <f t="shared" si="0"/>
        <v>9.5890410958904104E-2</v>
      </c>
      <c r="M42" s="28" t="s">
        <v>477</v>
      </c>
      <c r="N42" s="35" t="s">
        <v>478</v>
      </c>
      <c r="O42" s="28"/>
    </row>
    <row r="43" spans="1:15" s="44" customFormat="1" ht="22.5" x14ac:dyDescent="0.25">
      <c r="A43" s="43" t="s">
        <v>356</v>
      </c>
      <c r="B43" s="42">
        <v>3.1</v>
      </c>
      <c r="C43" s="28" t="s">
        <v>15</v>
      </c>
      <c r="D43" s="28" t="s">
        <v>479</v>
      </c>
      <c r="E43" s="28" t="s">
        <v>480</v>
      </c>
      <c r="F43" s="28"/>
      <c r="G43" s="31" t="s">
        <v>430</v>
      </c>
      <c r="H43" s="31">
        <v>18</v>
      </c>
      <c r="I43" s="28">
        <v>2</v>
      </c>
      <c r="J43" s="28">
        <v>1</v>
      </c>
      <c r="K43" s="31">
        <f>365/7</f>
        <v>52.142857142857146</v>
      </c>
      <c r="L43" s="31">
        <f t="shared" si="0"/>
        <v>0.34520547945205476</v>
      </c>
      <c r="M43" s="28" t="s">
        <v>481</v>
      </c>
      <c r="N43" s="35" t="s">
        <v>482</v>
      </c>
      <c r="O43" s="28"/>
    </row>
    <row r="44" spans="1:15" s="45" customFormat="1" ht="22.5" x14ac:dyDescent="0.25">
      <c r="A44" s="35" t="s">
        <v>356</v>
      </c>
      <c r="B44" s="35">
        <v>3.1</v>
      </c>
      <c r="C44" s="35" t="s">
        <v>15</v>
      </c>
      <c r="D44" s="28" t="s">
        <v>483</v>
      </c>
      <c r="E44" s="28" t="s">
        <v>484</v>
      </c>
      <c r="F44" s="28"/>
      <c r="G44" s="31" t="s">
        <v>430</v>
      </c>
      <c r="H44" s="31">
        <v>14</v>
      </c>
      <c r="I44" s="28">
        <v>1</v>
      </c>
      <c r="J44" s="28">
        <v>2</v>
      </c>
      <c r="K44" s="31">
        <f>365/7*2</f>
        <v>104.28571428571429</v>
      </c>
      <c r="L44" s="31">
        <f t="shared" si="0"/>
        <v>0.26849315068493151</v>
      </c>
      <c r="M44" s="28" t="s">
        <v>485</v>
      </c>
      <c r="N44" s="35" t="s">
        <v>486</v>
      </c>
      <c r="O44" s="28"/>
    </row>
    <row r="45" spans="1:15" s="45" customFormat="1" ht="22.5" x14ac:dyDescent="0.25">
      <c r="A45" s="35" t="s">
        <v>356</v>
      </c>
      <c r="B45" s="35">
        <v>3.1</v>
      </c>
      <c r="C45" s="35" t="s">
        <v>15</v>
      </c>
      <c r="D45" s="28" t="s">
        <v>483</v>
      </c>
      <c r="E45" s="28" t="s">
        <v>487</v>
      </c>
      <c r="F45" s="28"/>
      <c r="G45" s="31" t="s">
        <v>366</v>
      </c>
      <c r="H45" s="31">
        <v>12.5</v>
      </c>
      <c r="I45" s="28">
        <v>1</v>
      </c>
      <c r="J45" s="28">
        <v>2</v>
      </c>
      <c r="K45" s="31">
        <f>365/7*2</f>
        <v>104.28571428571429</v>
      </c>
      <c r="L45" s="31">
        <f t="shared" si="0"/>
        <v>0.23972602739726026</v>
      </c>
      <c r="M45" s="28" t="s">
        <v>488</v>
      </c>
      <c r="N45" s="35" t="s">
        <v>489</v>
      </c>
      <c r="O45" s="28"/>
    </row>
    <row r="46" spans="1:15" s="38" customFormat="1" ht="22.5" x14ac:dyDescent="0.25">
      <c r="A46" s="28" t="s">
        <v>356</v>
      </c>
      <c r="B46" s="28">
        <v>3.1</v>
      </c>
      <c r="C46" s="35" t="s">
        <v>15</v>
      </c>
      <c r="D46" s="28" t="s">
        <v>483</v>
      </c>
      <c r="E46" s="28" t="s">
        <v>490</v>
      </c>
      <c r="F46" s="28"/>
      <c r="G46" s="31" t="s">
        <v>366</v>
      </c>
      <c r="H46" s="31">
        <v>15</v>
      </c>
      <c r="I46" s="28">
        <v>1</v>
      </c>
      <c r="J46" s="28">
        <v>1</v>
      </c>
      <c r="K46" s="31">
        <f>365/7*5</f>
        <v>260.71428571428572</v>
      </c>
      <c r="L46" s="31">
        <f t="shared" si="0"/>
        <v>5.7534246575342465E-2</v>
      </c>
      <c r="M46" s="28" t="s">
        <v>491</v>
      </c>
      <c r="N46" s="35" t="s">
        <v>492</v>
      </c>
      <c r="O46" s="28"/>
    </row>
    <row r="47" spans="1:15" s="38" customFormat="1" ht="22.5" x14ac:dyDescent="0.25">
      <c r="A47" s="28" t="s">
        <v>356</v>
      </c>
      <c r="B47" s="28">
        <v>3.1</v>
      </c>
      <c r="C47" s="35" t="s">
        <v>15</v>
      </c>
      <c r="D47" s="28" t="s">
        <v>483</v>
      </c>
      <c r="E47" s="28" t="s">
        <v>493</v>
      </c>
      <c r="F47" s="28"/>
      <c r="G47" s="31" t="s">
        <v>430</v>
      </c>
      <c r="H47" s="31">
        <v>16</v>
      </c>
      <c r="I47" s="28">
        <v>1</v>
      </c>
      <c r="J47" s="28">
        <v>1</v>
      </c>
      <c r="K47" s="31">
        <f>365/7*5</f>
        <v>260.71428571428572</v>
      </c>
      <c r="L47" s="31">
        <f t="shared" si="0"/>
        <v>6.1369863013698629E-2</v>
      </c>
      <c r="M47" s="28" t="s">
        <v>491</v>
      </c>
      <c r="N47" s="35" t="s">
        <v>494</v>
      </c>
      <c r="O47" s="28"/>
    </row>
    <row r="48" spans="1:15" x14ac:dyDescent="0.25">
      <c r="L48" s="87">
        <f>SUM(L5:L47)</f>
        <v>8.0067374429223754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D10D0D-A3E9-4836-B170-15ABD1EFBAC8}">
  <dimension ref="A1:O16"/>
  <sheetViews>
    <sheetView workbookViewId="0">
      <selection activeCell="L17" sqref="L17"/>
    </sheetView>
  </sheetViews>
  <sheetFormatPr defaultColWidth="9.140625" defaultRowHeight="15" x14ac:dyDescent="0.25"/>
  <cols>
    <col min="13" max="13" width="18.5703125" customWidth="1"/>
    <col min="14" max="14" width="21.5703125" customWidth="1"/>
    <col min="15" max="15" width="30.5703125" customWidth="1"/>
  </cols>
  <sheetData>
    <row r="1" spans="1:15" x14ac:dyDescent="0.25">
      <c r="A1" s="21" t="s">
        <v>342</v>
      </c>
    </row>
    <row r="2" spans="1:15" x14ac:dyDescent="0.25">
      <c r="A2" s="23" t="s">
        <v>334</v>
      </c>
    </row>
    <row r="3" spans="1:15" x14ac:dyDescent="0.25">
      <c r="A3" s="23" t="s">
        <v>332</v>
      </c>
    </row>
    <row r="4" spans="1:15" s="32" customFormat="1" ht="22.5" x14ac:dyDescent="0.25">
      <c r="A4" s="32" t="s">
        <v>0</v>
      </c>
      <c r="B4" s="32" t="s">
        <v>1</v>
      </c>
      <c r="C4" s="32" t="s">
        <v>2</v>
      </c>
      <c r="D4" s="32" t="s">
        <v>3</v>
      </c>
      <c r="E4" s="32" t="s">
        <v>4</v>
      </c>
      <c r="F4" s="32" t="s">
        <v>5</v>
      </c>
      <c r="G4" s="32" t="s">
        <v>6</v>
      </c>
      <c r="H4" s="33" t="s">
        <v>7</v>
      </c>
      <c r="I4" s="33" t="s">
        <v>8</v>
      </c>
      <c r="J4" s="32" t="s">
        <v>9</v>
      </c>
      <c r="K4" s="32" t="s">
        <v>10</v>
      </c>
      <c r="L4" s="33" t="s">
        <v>343</v>
      </c>
      <c r="M4" s="33" t="s">
        <v>355</v>
      </c>
      <c r="N4" s="32" t="s">
        <v>13</v>
      </c>
      <c r="O4" s="34"/>
    </row>
    <row r="5" spans="1:15" s="48" customFormat="1" ht="22.5" x14ac:dyDescent="0.2">
      <c r="A5" s="28" t="s">
        <v>356</v>
      </c>
      <c r="B5" s="28">
        <v>3.2</v>
      </c>
      <c r="C5" s="28" t="s">
        <v>15</v>
      </c>
      <c r="D5" s="28" t="s">
        <v>495</v>
      </c>
      <c r="E5" s="28" t="s">
        <v>496</v>
      </c>
      <c r="F5" s="28"/>
      <c r="G5" s="31" t="s">
        <v>366</v>
      </c>
      <c r="H5" s="31">
        <v>8</v>
      </c>
      <c r="I5" s="28">
        <v>1</v>
      </c>
      <c r="J5" s="28">
        <v>1</v>
      </c>
      <c r="K5" s="31">
        <f>365/7</f>
        <v>52.142857142857146</v>
      </c>
      <c r="L5" s="31">
        <f>H5*J5/K5</f>
        <v>0.15342465753424656</v>
      </c>
      <c r="M5" s="28" t="s">
        <v>497</v>
      </c>
      <c r="N5" s="46" t="s">
        <v>498</v>
      </c>
      <c r="O5" s="47" t="s">
        <v>499</v>
      </c>
    </row>
    <row r="6" spans="1:15" s="48" customFormat="1" ht="33.75" x14ac:dyDescent="0.2">
      <c r="A6" s="28" t="s">
        <v>356</v>
      </c>
      <c r="B6" s="28">
        <v>3.2</v>
      </c>
      <c r="C6" s="28" t="s">
        <v>15</v>
      </c>
      <c r="D6" s="28" t="s">
        <v>495</v>
      </c>
      <c r="E6" s="28" t="s">
        <v>500</v>
      </c>
      <c r="F6" s="28"/>
      <c r="G6" s="31" t="s">
        <v>501</v>
      </c>
      <c r="H6" s="31">
        <v>66</v>
      </c>
      <c r="I6" s="28">
        <v>1</v>
      </c>
      <c r="J6" s="28">
        <v>1</v>
      </c>
      <c r="K6" s="28">
        <f>365/7*4</f>
        <v>208.57142857142858</v>
      </c>
      <c r="L6" s="31">
        <f t="shared" ref="L6:L15" si="0">H6*J6/K6</f>
        <v>0.31643835616438354</v>
      </c>
      <c r="M6" s="28" t="s">
        <v>502</v>
      </c>
      <c r="N6" s="35" t="s">
        <v>503</v>
      </c>
      <c r="O6" s="35" t="s">
        <v>504</v>
      </c>
    </row>
    <row r="7" spans="1:15" s="48" customFormat="1" ht="33.75" x14ac:dyDescent="0.2">
      <c r="A7" s="28" t="s">
        <v>356</v>
      </c>
      <c r="B7" s="28">
        <v>3.2</v>
      </c>
      <c r="C7" s="28" t="s">
        <v>15</v>
      </c>
      <c r="D7" s="28" t="s">
        <v>495</v>
      </c>
      <c r="E7" s="28" t="s">
        <v>505</v>
      </c>
      <c r="F7" s="28"/>
      <c r="G7" s="31" t="s">
        <v>501</v>
      </c>
      <c r="H7" s="31">
        <v>56</v>
      </c>
      <c r="I7" s="28">
        <v>1</v>
      </c>
      <c r="J7" s="28">
        <v>1</v>
      </c>
      <c r="K7" s="28">
        <f>365/7*4</f>
        <v>208.57142857142858</v>
      </c>
      <c r="L7" s="31">
        <f t="shared" si="0"/>
        <v>0.26849315068493151</v>
      </c>
      <c r="M7" s="28" t="s">
        <v>506</v>
      </c>
      <c r="N7" s="35" t="s">
        <v>507</v>
      </c>
      <c r="O7" s="35" t="s">
        <v>508</v>
      </c>
    </row>
    <row r="8" spans="1:15" s="48" customFormat="1" ht="56.25" x14ac:dyDescent="0.2">
      <c r="A8" s="28" t="s">
        <v>356</v>
      </c>
      <c r="B8" s="28">
        <v>3.2</v>
      </c>
      <c r="C8" s="28" t="s">
        <v>15</v>
      </c>
      <c r="D8" s="28" t="s">
        <v>495</v>
      </c>
      <c r="E8" s="28" t="s">
        <v>505</v>
      </c>
      <c r="F8" s="38"/>
      <c r="G8" s="31" t="s">
        <v>501</v>
      </c>
      <c r="H8" s="31">
        <v>45</v>
      </c>
      <c r="I8" s="28">
        <v>1</v>
      </c>
      <c r="J8" s="28">
        <v>1</v>
      </c>
      <c r="K8" s="28">
        <f>365/7*4</f>
        <v>208.57142857142858</v>
      </c>
      <c r="L8" s="31">
        <f t="shared" si="0"/>
        <v>0.21575342465753422</v>
      </c>
      <c r="M8" s="28" t="s">
        <v>509</v>
      </c>
      <c r="N8" s="35" t="s">
        <v>510</v>
      </c>
      <c r="O8" s="35" t="s">
        <v>511</v>
      </c>
    </row>
    <row r="9" spans="1:15" s="48" customFormat="1" ht="33.75" x14ac:dyDescent="0.2">
      <c r="A9" s="28" t="s">
        <v>356</v>
      </c>
      <c r="B9" s="28">
        <v>3.2</v>
      </c>
      <c r="C9" s="28" t="s">
        <v>15</v>
      </c>
      <c r="D9" s="28" t="s">
        <v>495</v>
      </c>
      <c r="E9" s="28" t="s">
        <v>512</v>
      </c>
      <c r="F9" s="28"/>
      <c r="G9" s="31" t="s">
        <v>366</v>
      </c>
      <c r="H9" s="31">
        <v>14</v>
      </c>
      <c r="I9" s="28">
        <v>1</v>
      </c>
      <c r="J9" s="28">
        <v>1</v>
      </c>
      <c r="K9" s="31">
        <f>365/7*2</f>
        <v>104.28571428571429</v>
      </c>
      <c r="L9" s="31">
        <f t="shared" si="0"/>
        <v>0.13424657534246576</v>
      </c>
      <c r="M9" s="28" t="s">
        <v>513</v>
      </c>
      <c r="N9" s="46" t="s">
        <v>514</v>
      </c>
      <c r="O9" s="35" t="s">
        <v>515</v>
      </c>
    </row>
    <row r="10" spans="1:15" s="48" customFormat="1" ht="22.5" x14ac:dyDescent="0.2">
      <c r="A10" s="28" t="s">
        <v>356</v>
      </c>
      <c r="B10" s="28">
        <v>3.2</v>
      </c>
      <c r="C10" s="28" t="s">
        <v>15</v>
      </c>
      <c r="D10" s="28" t="s">
        <v>495</v>
      </c>
      <c r="E10" s="28" t="s">
        <v>516</v>
      </c>
      <c r="F10" s="28"/>
      <c r="G10" s="31" t="s">
        <v>366</v>
      </c>
      <c r="H10" s="31">
        <v>8</v>
      </c>
      <c r="I10" s="28">
        <v>1</v>
      </c>
      <c r="J10" s="28">
        <v>1</v>
      </c>
      <c r="K10" s="31">
        <f>365/7</f>
        <v>52.142857142857146</v>
      </c>
      <c r="L10" s="31">
        <f t="shared" si="0"/>
        <v>0.15342465753424656</v>
      </c>
      <c r="M10" s="28" t="s">
        <v>517</v>
      </c>
      <c r="N10" s="35" t="s">
        <v>518</v>
      </c>
      <c r="O10" s="35" t="s">
        <v>519</v>
      </c>
    </row>
    <row r="11" spans="1:15" s="48" customFormat="1" ht="33.75" x14ac:dyDescent="0.2">
      <c r="A11" s="28" t="s">
        <v>356</v>
      </c>
      <c r="B11" s="28">
        <v>3.2</v>
      </c>
      <c r="C11" s="28" t="s">
        <v>15</v>
      </c>
      <c r="D11" s="28" t="s">
        <v>495</v>
      </c>
      <c r="E11" s="28" t="s">
        <v>520</v>
      </c>
      <c r="F11" s="28"/>
      <c r="G11" s="31" t="s">
        <v>501</v>
      </c>
      <c r="H11" s="31">
        <v>56</v>
      </c>
      <c r="I11" s="28">
        <v>1</v>
      </c>
      <c r="J11" s="28">
        <v>1</v>
      </c>
      <c r="K11" s="31">
        <f>365/7*2</f>
        <v>104.28571428571429</v>
      </c>
      <c r="L11" s="31">
        <f t="shared" si="0"/>
        <v>0.53698630136986303</v>
      </c>
      <c r="M11" s="28" t="s">
        <v>521</v>
      </c>
      <c r="N11" s="28" t="s">
        <v>522</v>
      </c>
      <c r="O11" s="35" t="s">
        <v>523</v>
      </c>
    </row>
    <row r="12" spans="1:15" s="48" customFormat="1" ht="22.5" x14ac:dyDescent="0.2">
      <c r="A12" s="28" t="s">
        <v>356</v>
      </c>
      <c r="B12" s="28">
        <v>3.2</v>
      </c>
      <c r="C12" s="28" t="s">
        <v>15</v>
      </c>
      <c r="D12" s="28" t="s">
        <v>495</v>
      </c>
      <c r="E12" s="28" t="s">
        <v>524</v>
      </c>
      <c r="F12" s="28"/>
      <c r="G12" s="31" t="s">
        <v>366</v>
      </c>
      <c r="H12" s="31">
        <v>16</v>
      </c>
      <c r="I12" s="28">
        <v>1</v>
      </c>
      <c r="J12" s="28">
        <v>1</v>
      </c>
      <c r="K12" s="31">
        <f>365/7*5</f>
        <v>260.71428571428572</v>
      </c>
      <c r="L12" s="31">
        <f t="shared" si="0"/>
        <v>6.1369863013698629E-2</v>
      </c>
      <c r="M12" s="28" t="s">
        <v>525</v>
      </c>
      <c r="N12" s="35" t="s">
        <v>526</v>
      </c>
      <c r="O12" s="35" t="s">
        <v>527</v>
      </c>
    </row>
    <row r="13" spans="1:15" s="48" customFormat="1" ht="33.75" x14ac:dyDescent="0.2">
      <c r="A13" s="28" t="s">
        <v>356</v>
      </c>
      <c r="B13" s="28">
        <v>3.2</v>
      </c>
      <c r="C13" s="28" t="s">
        <v>15</v>
      </c>
      <c r="D13" s="28" t="s">
        <v>495</v>
      </c>
      <c r="E13" s="28" t="s">
        <v>528</v>
      </c>
      <c r="F13" s="28"/>
      <c r="G13" s="31" t="s">
        <v>501</v>
      </c>
      <c r="H13" s="31">
        <v>160</v>
      </c>
      <c r="I13" s="28">
        <v>1</v>
      </c>
      <c r="J13" s="28">
        <v>1</v>
      </c>
      <c r="K13" s="31">
        <f>365/7*4</f>
        <v>208.57142857142858</v>
      </c>
      <c r="L13" s="31">
        <f t="shared" si="0"/>
        <v>0.76712328767123283</v>
      </c>
      <c r="M13" s="28" t="s">
        <v>529</v>
      </c>
      <c r="N13" s="35" t="s">
        <v>530</v>
      </c>
      <c r="O13" s="35" t="s">
        <v>531</v>
      </c>
    </row>
    <row r="14" spans="1:15" s="48" customFormat="1" ht="45" x14ac:dyDescent="0.2">
      <c r="A14" s="28" t="s">
        <v>356</v>
      </c>
      <c r="B14" s="28">
        <v>3.2</v>
      </c>
      <c r="C14" s="28" t="s">
        <v>15</v>
      </c>
      <c r="D14" s="28" t="s">
        <v>495</v>
      </c>
      <c r="E14" s="28" t="s">
        <v>532</v>
      </c>
      <c r="F14" s="28"/>
      <c r="G14" s="31" t="s">
        <v>501</v>
      </c>
      <c r="H14" s="31">
        <v>85</v>
      </c>
      <c r="I14" s="28">
        <v>1</v>
      </c>
      <c r="J14" s="28">
        <v>1</v>
      </c>
      <c r="K14" s="31">
        <f>365/7*4</f>
        <v>208.57142857142858</v>
      </c>
      <c r="L14" s="31">
        <f t="shared" si="0"/>
        <v>0.40753424657534243</v>
      </c>
      <c r="M14" s="28" t="s">
        <v>533</v>
      </c>
      <c r="N14" s="35" t="s">
        <v>534</v>
      </c>
      <c r="O14" s="35" t="s">
        <v>535</v>
      </c>
    </row>
    <row r="15" spans="1:15" s="45" customFormat="1" ht="90" x14ac:dyDescent="0.25">
      <c r="A15" s="28" t="s">
        <v>356</v>
      </c>
      <c r="B15" s="28">
        <v>3.2</v>
      </c>
      <c r="C15" s="28" t="s">
        <v>15</v>
      </c>
      <c r="D15" s="28" t="s">
        <v>495</v>
      </c>
      <c r="E15" s="28" t="s">
        <v>536</v>
      </c>
      <c r="F15" s="28"/>
      <c r="G15" s="31" t="s">
        <v>537</v>
      </c>
      <c r="H15" s="31">
        <v>50</v>
      </c>
      <c r="I15" s="28">
        <v>1</v>
      </c>
      <c r="J15" s="28">
        <v>1</v>
      </c>
      <c r="K15" s="31">
        <f>365/7*10</f>
        <v>521.42857142857144</v>
      </c>
      <c r="L15" s="31">
        <f t="shared" si="0"/>
        <v>9.5890410958904104E-2</v>
      </c>
      <c r="M15" s="28" t="s">
        <v>538</v>
      </c>
      <c r="N15" s="35" t="s">
        <v>539</v>
      </c>
      <c r="O15" s="35" t="s">
        <v>540</v>
      </c>
    </row>
    <row r="16" spans="1:15" x14ac:dyDescent="0.25">
      <c r="L16" s="87">
        <f>SUM(L5:L15)</f>
        <v>3.1106849315068494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8DC7D-3825-41C3-B0F3-EC72FC7AE154}">
  <dimension ref="A1:N10"/>
  <sheetViews>
    <sheetView workbookViewId="0">
      <selection activeCell="N5" sqref="A5:N5"/>
    </sheetView>
  </sheetViews>
  <sheetFormatPr defaultColWidth="8.7109375" defaultRowHeight="15" x14ac:dyDescent="0.25"/>
  <cols>
    <col min="4" max="4" width="10.140625" customWidth="1"/>
    <col min="5" max="5" width="10.85546875" customWidth="1"/>
    <col min="7" max="7" width="10.7109375" customWidth="1"/>
    <col min="12" max="12" width="9.42578125" bestFit="1" customWidth="1"/>
    <col min="13" max="13" width="24.42578125" customWidth="1"/>
    <col min="14" max="14" width="19.85546875" customWidth="1"/>
  </cols>
  <sheetData>
    <row r="1" spans="1:14" x14ac:dyDescent="0.25">
      <c r="A1" s="21" t="s">
        <v>342</v>
      </c>
    </row>
    <row r="2" spans="1:14" x14ac:dyDescent="0.25">
      <c r="A2" s="24" t="s">
        <v>335</v>
      </c>
    </row>
    <row r="3" spans="1:14" x14ac:dyDescent="0.25">
      <c r="A3" s="24" t="s">
        <v>332</v>
      </c>
    </row>
    <row r="4" spans="1:14" s="11" customFormat="1" ht="22.5" x14ac:dyDescent="0.25">
      <c r="A4" s="49" t="s">
        <v>0</v>
      </c>
      <c r="B4" s="49" t="s">
        <v>1</v>
      </c>
      <c r="C4" s="49" t="s">
        <v>2</v>
      </c>
      <c r="D4" s="32" t="s">
        <v>3</v>
      </c>
      <c r="E4" s="32" t="s">
        <v>4</v>
      </c>
      <c r="F4" s="32" t="s">
        <v>5</v>
      </c>
      <c r="G4" s="32" t="s">
        <v>6</v>
      </c>
      <c r="H4" s="33" t="s">
        <v>7</v>
      </c>
      <c r="I4" s="33" t="s">
        <v>8</v>
      </c>
      <c r="J4" s="32" t="s">
        <v>9</v>
      </c>
      <c r="K4" s="32" t="s">
        <v>10</v>
      </c>
      <c r="L4" s="33" t="s">
        <v>343</v>
      </c>
      <c r="M4" s="33" t="s">
        <v>12</v>
      </c>
      <c r="N4" s="32" t="s">
        <v>13</v>
      </c>
    </row>
    <row r="5" spans="1:14" s="11" customFormat="1" x14ac:dyDescent="0.25">
      <c r="A5" s="10"/>
      <c r="B5" s="50"/>
      <c r="C5" s="51"/>
      <c r="D5" s="52"/>
      <c r="E5" s="51"/>
      <c r="F5" s="53"/>
      <c r="G5" s="51"/>
      <c r="H5" s="54"/>
      <c r="I5" s="51"/>
      <c r="J5" s="55"/>
      <c r="K5" s="56"/>
      <c r="L5" s="57"/>
      <c r="M5" s="52"/>
      <c r="N5" s="52"/>
    </row>
    <row r="6" spans="1:14" s="65" customFormat="1" ht="126.75" customHeight="1" x14ac:dyDescent="0.25">
      <c r="A6" s="58" t="s">
        <v>541</v>
      </c>
      <c r="B6" s="59">
        <v>4.3</v>
      </c>
      <c r="C6" s="51" t="s">
        <v>15</v>
      </c>
      <c r="D6" s="60" t="s">
        <v>542</v>
      </c>
      <c r="E6" s="61" t="s">
        <v>542</v>
      </c>
      <c r="F6" s="61"/>
      <c r="G6" s="61"/>
      <c r="H6" s="62">
        <f>K6*L6</f>
        <v>294.60714285714289</v>
      </c>
      <c r="I6" s="62"/>
      <c r="J6" s="63">
        <v>1</v>
      </c>
      <c r="K6" s="64">
        <f>365/7</f>
        <v>52.142857142857146</v>
      </c>
      <c r="L6" s="57">
        <v>5.65</v>
      </c>
      <c r="M6" s="60"/>
      <c r="N6" s="60"/>
    </row>
    <row r="7" spans="1:14" s="11" customFormat="1" ht="30.75" customHeight="1" x14ac:dyDescent="0.25">
      <c r="A7" s="58" t="s">
        <v>543</v>
      </c>
      <c r="B7" s="59" t="s">
        <v>544</v>
      </c>
      <c r="C7" s="51" t="s">
        <v>15</v>
      </c>
      <c r="D7" s="60" t="s">
        <v>545</v>
      </c>
      <c r="E7" s="61" t="s">
        <v>545</v>
      </c>
      <c r="F7" s="52"/>
      <c r="G7" s="61"/>
      <c r="H7" s="62"/>
      <c r="I7" s="62"/>
      <c r="J7" s="63">
        <v>1</v>
      </c>
      <c r="K7" s="64">
        <v>1</v>
      </c>
      <c r="L7" s="57">
        <v>15.7</v>
      </c>
      <c r="M7" s="60"/>
      <c r="N7" s="52" t="s">
        <v>546</v>
      </c>
    </row>
    <row r="8" spans="1:14" s="11" customFormat="1" ht="22.5" x14ac:dyDescent="0.25">
      <c r="A8" s="58" t="s">
        <v>547</v>
      </c>
      <c r="B8" s="59">
        <v>12.5</v>
      </c>
      <c r="C8" s="51" t="s">
        <v>15</v>
      </c>
      <c r="D8" s="60" t="s">
        <v>548</v>
      </c>
      <c r="E8" s="61" t="s">
        <v>549</v>
      </c>
      <c r="F8" s="53"/>
      <c r="G8" s="61"/>
      <c r="H8" s="66">
        <v>5.58</v>
      </c>
      <c r="I8" s="66"/>
      <c r="J8" s="61">
        <v>1</v>
      </c>
      <c r="K8" s="67">
        <f>365/84</f>
        <v>4.3452380952380949</v>
      </c>
      <c r="L8" s="68">
        <f>J8*H8/K8</f>
        <v>1.2841643835616439</v>
      </c>
      <c r="M8" s="60" t="s">
        <v>550</v>
      </c>
      <c r="N8" s="60" t="s">
        <v>551</v>
      </c>
    </row>
    <row r="9" spans="1:14" s="11" customFormat="1" x14ac:dyDescent="0.25">
      <c r="A9" s="58" t="s">
        <v>552</v>
      </c>
      <c r="B9" s="59">
        <v>4.5</v>
      </c>
      <c r="C9" s="51" t="s">
        <v>15</v>
      </c>
      <c r="D9" s="60" t="s">
        <v>553</v>
      </c>
      <c r="E9" s="61"/>
      <c r="F9" s="53"/>
      <c r="G9" s="61"/>
      <c r="H9" s="66">
        <v>1664.0908597330001</v>
      </c>
      <c r="I9" s="66"/>
      <c r="J9" s="61">
        <v>1</v>
      </c>
      <c r="K9" s="67">
        <f>365/7</f>
        <v>52.142857142857146</v>
      </c>
      <c r="L9" s="68">
        <f t="shared" ref="L9" si="0">J9*H9/K9</f>
        <v>31.914071282550687</v>
      </c>
      <c r="M9" s="60"/>
      <c r="N9" s="60"/>
    </row>
    <row r="10" spans="1:14" s="11" customFormat="1" ht="67.5" x14ac:dyDescent="0.25">
      <c r="A10" s="69" t="s">
        <v>554</v>
      </c>
      <c r="B10" s="70">
        <v>4.3</v>
      </c>
      <c r="C10" s="10" t="s">
        <v>15</v>
      </c>
      <c r="D10" s="69" t="s">
        <v>555</v>
      </c>
      <c r="E10" s="71" t="s">
        <v>556</v>
      </c>
      <c r="F10"/>
      <c r="G10" s="69"/>
      <c r="H10" s="72">
        <v>100</v>
      </c>
      <c r="I10" s="72"/>
      <c r="J10" s="69">
        <v>1</v>
      </c>
      <c r="K10" s="73">
        <f>365/7</f>
        <v>52.142857142857146</v>
      </c>
      <c r="L10" s="72">
        <f>J10*H10/K10</f>
        <v>1.9178082191780821</v>
      </c>
      <c r="M10" s="74" t="s">
        <v>557</v>
      </c>
      <c r="N10" s="65"/>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EB3E4-2746-4E26-B3F8-0A17EC857544}">
  <dimension ref="A1:O170"/>
  <sheetViews>
    <sheetView topLeftCell="A162" workbookViewId="0">
      <selection activeCell="L171" sqref="L171"/>
    </sheetView>
  </sheetViews>
  <sheetFormatPr defaultRowHeight="15" x14ac:dyDescent="0.25"/>
  <cols>
    <col min="8" max="8" width="10" bestFit="1" customWidth="1"/>
    <col min="11" max="11" width="10" bestFit="1" customWidth="1"/>
    <col min="13" max="13" width="23.5703125" customWidth="1"/>
    <col min="14" max="14" width="21.42578125" customWidth="1"/>
    <col min="15" max="15" width="19.42578125" customWidth="1"/>
  </cols>
  <sheetData>
    <row r="1" spans="1:15" x14ac:dyDescent="0.25">
      <c r="A1" s="21" t="s">
        <v>342</v>
      </c>
    </row>
    <row r="2" spans="1:15" x14ac:dyDescent="0.25">
      <c r="A2" s="25" t="s">
        <v>336</v>
      </c>
    </row>
    <row r="3" spans="1:15" x14ac:dyDescent="0.25">
      <c r="A3" s="25" t="s">
        <v>332</v>
      </c>
    </row>
    <row r="4" spans="1:15" s="35" customFormat="1" ht="22.5" x14ac:dyDescent="0.25">
      <c r="A4" s="1" t="s">
        <v>0</v>
      </c>
      <c r="B4" s="1" t="s">
        <v>1</v>
      </c>
      <c r="C4" s="1" t="s">
        <v>2</v>
      </c>
      <c r="D4" s="3" t="s">
        <v>3</v>
      </c>
      <c r="E4" s="3" t="s">
        <v>4</v>
      </c>
      <c r="F4" s="3" t="s">
        <v>5</v>
      </c>
      <c r="G4" s="3" t="s">
        <v>6</v>
      </c>
      <c r="H4" s="75" t="s">
        <v>7</v>
      </c>
      <c r="I4" s="75" t="s">
        <v>8</v>
      </c>
      <c r="J4" s="3" t="s">
        <v>9</v>
      </c>
      <c r="K4" s="3" t="s">
        <v>10</v>
      </c>
      <c r="L4" s="75" t="s">
        <v>11</v>
      </c>
      <c r="M4" s="75" t="s">
        <v>12</v>
      </c>
      <c r="N4" s="3" t="s">
        <v>13</v>
      </c>
      <c r="O4" s="76"/>
    </row>
    <row r="5" spans="1:15" ht="33.75" x14ac:dyDescent="0.25">
      <c r="A5" s="7" t="s">
        <v>558</v>
      </c>
      <c r="B5" s="7">
        <v>4.3</v>
      </c>
      <c r="C5" s="12" t="s">
        <v>15</v>
      </c>
      <c r="D5" s="28" t="s">
        <v>559</v>
      </c>
      <c r="E5" s="28" t="s">
        <v>560</v>
      </c>
      <c r="F5" s="28"/>
      <c r="G5" s="28" t="s">
        <v>561</v>
      </c>
      <c r="H5" s="77">
        <v>5.12</v>
      </c>
      <c r="I5" s="31"/>
      <c r="J5" s="78">
        <v>1</v>
      </c>
      <c r="K5" s="77">
        <f>365/7*20</f>
        <v>1042.8571428571429</v>
      </c>
      <c r="L5" s="79">
        <f>H5*J5/K5</f>
        <v>4.9095890410958904E-3</v>
      </c>
      <c r="M5" s="31" t="s">
        <v>562</v>
      </c>
      <c r="N5" s="80" t="s">
        <v>563</v>
      </c>
      <c r="O5" s="28"/>
    </row>
    <row r="6" spans="1:15" ht="33.75" x14ac:dyDescent="0.25">
      <c r="A6" s="7" t="s">
        <v>558</v>
      </c>
      <c r="B6" s="7">
        <v>4.3</v>
      </c>
      <c r="C6" s="12" t="s">
        <v>15</v>
      </c>
      <c r="D6" s="28" t="s">
        <v>559</v>
      </c>
      <c r="E6" s="28" t="s">
        <v>564</v>
      </c>
      <c r="F6" s="28"/>
      <c r="G6" s="28" t="s">
        <v>561</v>
      </c>
      <c r="H6" s="77">
        <v>5.98</v>
      </c>
      <c r="I6" s="77"/>
      <c r="J6" s="78">
        <v>1</v>
      </c>
      <c r="K6" s="77">
        <f>365/7*20</f>
        <v>1042.8571428571429</v>
      </c>
      <c r="L6" s="79">
        <f t="shared" ref="L6:L22" si="0">H6*J6/K6</f>
        <v>5.7342465753424656E-3</v>
      </c>
      <c r="M6" s="31" t="s">
        <v>565</v>
      </c>
      <c r="N6" s="28" t="s">
        <v>566</v>
      </c>
      <c r="O6" s="81"/>
    </row>
    <row r="7" spans="1:15" ht="45" x14ac:dyDescent="0.25">
      <c r="A7" s="12" t="s">
        <v>558</v>
      </c>
      <c r="B7" s="12">
        <v>5.2</v>
      </c>
      <c r="C7" s="12" t="s">
        <v>15</v>
      </c>
      <c r="D7" s="7" t="s">
        <v>567</v>
      </c>
      <c r="E7" s="7" t="s">
        <v>568</v>
      </c>
      <c r="F7" s="7"/>
      <c r="G7" s="7" t="s">
        <v>569</v>
      </c>
      <c r="H7" s="79">
        <v>5.5</v>
      </c>
      <c r="I7" s="82"/>
      <c r="J7" s="83">
        <v>1</v>
      </c>
      <c r="K7" s="79">
        <f>365/7*5</f>
        <v>260.71428571428572</v>
      </c>
      <c r="L7" s="79">
        <f t="shared" si="0"/>
        <v>2.1095890410958905E-2</v>
      </c>
      <c r="M7" s="7" t="s">
        <v>570</v>
      </c>
      <c r="N7" s="84" t="s">
        <v>571</v>
      </c>
      <c r="O7" s="81"/>
    </row>
    <row r="8" spans="1:15" ht="45" x14ac:dyDescent="0.25">
      <c r="A8" s="12" t="s">
        <v>558</v>
      </c>
      <c r="B8" s="12">
        <v>5.2</v>
      </c>
      <c r="C8" s="12" t="s">
        <v>15</v>
      </c>
      <c r="D8" s="7" t="s">
        <v>567</v>
      </c>
      <c r="E8" s="7" t="s">
        <v>568</v>
      </c>
      <c r="F8" s="7"/>
      <c r="G8" s="7" t="s">
        <v>569</v>
      </c>
      <c r="H8" s="79">
        <v>5.5</v>
      </c>
      <c r="I8" s="82"/>
      <c r="J8" s="83">
        <v>1</v>
      </c>
      <c r="K8" s="79">
        <f>365/7*5</f>
        <v>260.71428571428572</v>
      </c>
      <c r="L8" s="79">
        <f t="shared" si="0"/>
        <v>2.1095890410958905E-2</v>
      </c>
      <c r="M8" s="7" t="s">
        <v>572</v>
      </c>
      <c r="N8" s="84" t="s">
        <v>571</v>
      </c>
      <c r="O8" s="69"/>
    </row>
    <row r="9" spans="1:15" ht="90" x14ac:dyDescent="0.25">
      <c r="A9" s="12" t="s">
        <v>558</v>
      </c>
      <c r="B9" s="12">
        <v>5.0999999999999996</v>
      </c>
      <c r="C9" s="12" t="s">
        <v>15</v>
      </c>
      <c r="D9" s="7" t="s">
        <v>567</v>
      </c>
      <c r="E9" s="7" t="s">
        <v>573</v>
      </c>
      <c r="F9" s="7"/>
      <c r="G9" s="7" t="s">
        <v>574</v>
      </c>
      <c r="H9" s="79">
        <v>25</v>
      </c>
      <c r="I9" s="82">
        <v>1</v>
      </c>
      <c r="J9" s="83">
        <v>1</v>
      </c>
      <c r="K9" s="79">
        <f>365/7*10</f>
        <v>521.42857142857144</v>
      </c>
      <c r="L9" s="79">
        <f t="shared" si="0"/>
        <v>4.7945205479452052E-2</v>
      </c>
      <c r="M9" s="7" t="s">
        <v>575</v>
      </c>
      <c r="N9" s="69" t="s">
        <v>576</v>
      </c>
      <c r="O9" s="7"/>
    </row>
    <row r="10" spans="1:15" ht="45" x14ac:dyDescent="0.25">
      <c r="A10" s="12" t="s">
        <v>558</v>
      </c>
      <c r="B10" s="12">
        <v>5.5</v>
      </c>
      <c r="C10" s="12" t="s">
        <v>15</v>
      </c>
      <c r="D10" s="7" t="s">
        <v>567</v>
      </c>
      <c r="E10" s="7" t="s">
        <v>577</v>
      </c>
      <c r="F10" s="7"/>
      <c r="G10" s="7" t="s">
        <v>578</v>
      </c>
      <c r="H10" s="79">
        <v>4.25</v>
      </c>
      <c r="I10" s="82">
        <v>1</v>
      </c>
      <c r="J10" s="83">
        <v>1</v>
      </c>
      <c r="K10" s="82">
        <f>365/7*2</f>
        <v>104.28571428571429</v>
      </c>
      <c r="L10" s="79">
        <f t="shared" si="0"/>
        <v>4.0753424657534246E-2</v>
      </c>
      <c r="M10" s="7" t="s">
        <v>579</v>
      </c>
      <c r="N10" s="85" t="s">
        <v>580</v>
      </c>
      <c r="O10" s="12"/>
    </row>
    <row r="11" spans="1:15" ht="22.5" x14ac:dyDescent="0.25">
      <c r="A11" s="12" t="s">
        <v>558</v>
      </c>
      <c r="B11" s="12">
        <v>5.5</v>
      </c>
      <c r="C11" s="12" t="s">
        <v>15</v>
      </c>
      <c r="D11" s="7" t="s">
        <v>567</v>
      </c>
      <c r="E11" s="7" t="s">
        <v>581</v>
      </c>
      <c r="F11" s="7"/>
      <c r="G11" s="7" t="s">
        <v>578</v>
      </c>
      <c r="H11" s="79">
        <v>4.4000000000000004</v>
      </c>
      <c r="I11" s="82">
        <v>4</v>
      </c>
      <c r="J11" s="83">
        <v>1</v>
      </c>
      <c r="K11" s="79">
        <f>365/7*20</f>
        <v>1042.8571428571429</v>
      </c>
      <c r="L11" s="79">
        <f t="shared" si="0"/>
        <v>4.2191780821917808E-3</v>
      </c>
      <c r="M11" s="7" t="s">
        <v>582</v>
      </c>
      <c r="N11" s="85" t="s">
        <v>583</v>
      </c>
      <c r="O11" s="12"/>
    </row>
    <row r="12" spans="1:15" ht="45" x14ac:dyDescent="0.25">
      <c r="A12" s="12" t="s">
        <v>558</v>
      </c>
      <c r="B12" s="12">
        <v>5.0999999999999996</v>
      </c>
      <c r="C12" s="12" t="s">
        <v>15</v>
      </c>
      <c r="D12" s="7" t="s">
        <v>567</v>
      </c>
      <c r="E12" s="7" t="s">
        <v>584</v>
      </c>
      <c r="F12" s="7"/>
      <c r="G12" s="7" t="s">
        <v>569</v>
      </c>
      <c r="H12" s="79">
        <v>26</v>
      </c>
      <c r="I12" s="82">
        <v>1</v>
      </c>
      <c r="J12" s="83">
        <v>1</v>
      </c>
      <c r="K12" s="79">
        <f>365/7*20</f>
        <v>1042.8571428571429</v>
      </c>
      <c r="L12" s="79">
        <f t="shared" si="0"/>
        <v>2.4931506849315069E-2</v>
      </c>
      <c r="M12" s="7" t="s">
        <v>585</v>
      </c>
      <c r="N12" s="80" t="s">
        <v>586</v>
      </c>
      <c r="O12" s="12"/>
    </row>
    <row r="13" spans="1:15" ht="90" x14ac:dyDescent="0.25">
      <c r="A13" s="12" t="s">
        <v>558</v>
      </c>
      <c r="B13" s="12">
        <v>5.0999999999999996</v>
      </c>
      <c r="C13" s="12" t="s">
        <v>15</v>
      </c>
      <c r="D13" s="7" t="s">
        <v>587</v>
      </c>
      <c r="E13" s="7" t="s">
        <v>573</v>
      </c>
      <c r="F13" s="7"/>
      <c r="G13" s="7" t="s">
        <v>574</v>
      </c>
      <c r="H13" s="79">
        <v>25</v>
      </c>
      <c r="I13" s="82">
        <v>1</v>
      </c>
      <c r="J13" s="83">
        <v>1</v>
      </c>
      <c r="K13" s="79">
        <f>365/7*10</f>
        <v>521.42857142857144</v>
      </c>
      <c r="L13" s="79">
        <f t="shared" si="0"/>
        <v>4.7945205479452052E-2</v>
      </c>
      <c r="M13" s="7" t="s">
        <v>575</v>
      </c>
      <c r="N13" s="69" t="s">
        <v>576</v>
      </c>
      <c r="O13" s="12"/>
    </row>
    <row r="14" spans="1:15" ht="45" x14ac:dyDescent="0.25">
      <c r="A14" s="12" t="s">
        <v>558</v>
      </c>
      <c r="B14" s="12">
        <v>5.5</v>
      </c>
      <c r="C14" s="12" t="s">
        <v>15</v>
      </c>
      <c r="D14" s="7" t="s">
        <v>587</v>
      </c>
      <c r="E14" s="7" t="s">
        <v>577</v>
      </c>
      <c r="F14" s="7"/>
      <c r="G14" s="7" t="s">
        <v>578</v>
      </c>
      <c r="H14" s="79">
        <v>4.25</v>
      </c>
      <c r="I14" s="82">
        <v>1</v>
      </c>
      <c r="J14" s="83">
        <v>1</v>
      </c>
      <c r="K14" s="82">
        <f>365/7*2</f>
        <v>104.28571428571429</v>
      </c>
      <c r="L14" s="79">
        <f t="shared" si="0"/>
        <v>4.0753424657534246E-2</v>
      </c>
      <c r="M14" s="7" t="s">
        <v>579</v>
      </c>
      <c r="N14" s="85" t="s">
        <v>580</v>
      </c>
      <c r="O14" s="12"/>
    </row>
    <row r="15" spans="1:15" ht="90" x14ac:dyDescent="0.25">
      <c r="A15" s="12" t="s">
        <v>558</v>
      </c>
      <c r="B15" s="12">
        <v>5.2</v>
      </c>
      <c r="C15" s="12" t="s">
        <v>15</v>
      </c>
      <c r="D15" s="7" t="s">
        <v>587</v>
      </c>
      <c r="E15" s="7" t="s">
        <v>588</v>
      </c>
      <c r="F15" s="7"/>
      <c r="G15" s="12" t="s">
        <v>578</v>
      </c>
      <c r="H15" s="79">
        <v>65</v>
      </c>
      <c r="I15" s="82">
        <v>2</v>
      </c>
      <c r="J15" s="82">
        <v>1</v>
      </c>
      <c r="K15" s="79">
        <f>365/7*10</f>
        <v>521.42857142857144</v>
      </c>
      <c r="L15" s="79">
        <f t="shared" si="0"/>
        <v>0.12465753424657534</v>
      </c>
      <c r="M15" s="7" t="s">
        <v>589</v>
      </c>
      <c r="N15" s="7" t="s">
        <v>590</v>
      </c>
      <c r="O15" s="12"/>
    </row>
    <row r="16" spans="1:15" ht="45" x14ac:dyDescent="0.25">
      <c r="A16" s="12" t="s">
        <v>558</v>
      </c>
      <c r="B16" s="12">
        <v>5.5</v>
      </c>
      <c r="C16" s="12" t="s">
        <v>15</v>
      </c>
      <c r="D16" s="7" t="s">
        <v>587</v>
      </c>
      <c r="E16" s="7" t="s">
        <v>591</v>
      </c>
      <c r="F16" s="7"/>
      <c r="G16" s="7" t="s">
        <v>578</v>
      </c>
      <c r="H16" s="79">
        <v>24</v>
      </c>
      <c r="I16" s="82">
        <v>1</v>
      </c>
      <c r="J16" s="82">
        <v>1</v>
      </c>
      <c r="K16" s="79">
        <f>365/7*20</f>
        <v>1042.8571428571429</v>
      </c>
      <c r="L16" s="79">
        <f t="shared" si="0"/>
        <v>2.3013698630136987E-2</v>
      </c>
      <c r="M16" s="7" t="s">
        <v>592</v>
      </c>
      <c r="N16" s="85" t="s">
        <v>593</v>
      </c>
      <c r="O16" s="86"/>
    </row>
    <row r="17" spans="1:15" ht="45" x14ac:dyDescent="0.25">
      <c r="A17" s="69" t="s">
        <v>558</v>
      </c>
      <c r="B17" s="28">
        <v>5.2</v>
      </c>
      <c r="C17" s="12" t="s">
        <v>15</v>
      </c>
      <c r="D17" s="7" t="s">
        <v>587</v>
      </c>
      <c r="E17" s="7" t="s">
        <v>594</v>
      </c>
      <c r="F17" s="7"/>
      <c r="G17" s="7" t="s">
        <v>578</v>
      </c>
      <c r="H17" s="79">
        <v>7</v>
      </c>
      <c r="I17" s="82">
        <v>1</v>
      </c>
      <c r="J17" s="83">
        <v>2</v>
      </c>
      <c r="K17" s="79">
        <f>365/7*7</f>
        <v>365</v>
      </c>
      <c r="L17" s="79">
        <f t="shared" si="0"/>
        <v>3.8356164383561646E-2</v>
      </c>
      <c r="M17" s="7" t="s">
        <v>595</v>
      </c>
      <c r="N17" s="80" t="s">
        <v>596</v>
      </c>
      <c r="O17" s="7"/>
    </row>
    <row r="18" spans="1:15" ht="22.5" x14ac:dyDescent="0.25">
      <c r="A18" s="12" t="s">
        <v>558</v>
      </c>
      <c r="B18" s="12">
        <v>5.5</v>
      </c>
      <c r="C18" s="12" t="s">
        <v>15</v>
      </c>
      <c r="D18" s="7" t="s">
        <v>587</v>
      </c>
      <c r="E18" s="7" t="s">
        <v>597</v>
      </c>
      <c r="F18" s="7"/>
      <c r="G18" s="7" t="s">
        <v>578</v>
      </c>
      <c r="H18" s="79">
        <v>1.5</v>
      </c>
      <c r="I18" s="82">
        <v>1</v>
      </c>
      <c r="J18" s="82">
        <v>1</v>
      </c>
      <c r="K18" s="79">
        <f>365/7*7</f>
        <v>365</v>
      </c>
      <c r="L18" s="79">
        <f t="shared" si="0"/>
        <v>4.10958904109589E-3</v>
      </c>
      <c r="M18" s="7" t="s">
        <v>598</v>
      </c>
      <c r="N18" s="7" t="s">
        <v>599</v>
      </c>
      <c r="O18" s="12"/>
    </row>
    <row r="19" spans="1:15" ht="56.25" x14ac:dyDescent="0.25">
      <c r="A19" s="12" t="s">
        <v>558</v>
      </c>
      <c r="B19" s="12">
        <v>5.0999999999999996</v>
      </c>
      <c r="C19" s="12" t="s">
        <v>15</v>
      </c>
      <c r="D19" s="7" t="s">
        <v>587</v>
      </c>
      <c r="E19" s="46" t="s">
        <v>600</v>
      </c>
      <c r="F19" s="46"/>
      <c r="G19" s="72" t="s">
        <v>601</v>
      </c>
      <c r="H19" s="77">
        <v>429</v>
      </c>
      <c r="I19" s="69">
        <v>1</v>
      </c>
      <c r="J19" s="88">
        <v>1</v>
      </c>
      <c r="K19" s="79">
        <f>365/7*10</f>
        <v>521.42857142857144</v>
      </c>
      <c r="L19" s="79">
        <f t="shared" si="0"/>
        <v>0.8227397260273972</v>
      </c>
      <c r="M19" s="69" t="s">
        <v>602</v>
      </c>
      <c r="N19" s="10" t="s">
        <v>603</v>
      </c>
      <c r="O19" s="89"/>
    </row>
    <row r="20" spans="1:15" ht="56.25" x14ac:dyDescent="0.25">
      <c r="A20" s="12" t="s">
        <v>558</v>
      </c>
      <c r="B20" s="12">
        <v>5.0999999999999996</v>
      </c>
      <c r="C20" s="12" t="s">
        <v>15</v>
      </c>
      <c r="D20" s="7" t="s">
        <v>587</v>
      </c>
      <c r="E20" s="69" t="s">
        <v>604</v>
      </c>
      <c r="F20" s="69"/>
      <c r="G20" s="72" t="s">
        <v>601</v>
      </c>
      <c r="H20" s="77">
        <v>649</v>
      </c>
      <c r="I20" s="69">
        <v>1</v>
      </c>
      <c r="J20" s="88">
        <v>1</v>
      </c>
      <c r="K20" s="79">
        <f>365/7*10</f>
        <v>521.42857142857144</v>
      </c>
      <c r="L20" s="79">
        <f t="shared" si="0"/>
        <v>1.2446575342465753</v>
      </c>
      <c r="M20" s="69" t="s">
        <v>602</v>
      </c>
      <c r="N20" s="7" t="s">
        <v>605</v>
      </c>
      <c r="O20" s="89"/>
    </row>
    <row r="21" spans="1:15" ht="33.75" x14ac:dyDescent="0.25">
      <c r="A21" s="12" t="s">
        <v>558</v>
      </c>
      <c r="B21" s="12">
        <v>5.0999999999999996</v>
      </c>
      <c r="C21" s="12" t="s">
        <v>15</v>
      </c>
      <c r="D21" s="7" t="s">
        <v>587</v>
      </c>
      <c r="E21" s="69" t="s">
        <v>606</v>
      </c>
      <c r="F21" s="69"/>
      <c r="G21" s="72" t="s">
        <v>601</v>
      </c>
      <c r="H21" s="77">
        <v>199</v>
      </c>
      <c r="I21" s="69">
        <v>1</v>
      </c>
      <c r="J21" s="88">
        <v>1</v>
      </c>
      <c r="K21" s="79">
        <f>365/7*15</f>
        <v>782.14285714285722</v>
      </c>
      <c r="L21" s="79">
        <f>H21*J21/K21</f>
        <v>0.25442922374429222</v>
      </c>
      <c r="M21" s="69" t="s">
        <v>607</v>
      </c>
      <c r="N21" s="1" t="s">
        <v>608</v>
      </c>
      <c r="O21" s="89"/>
    </row>
    <row r="22" spans="1:15" ht="45" x14ac:dyDescent="0.25">
      <c r="A22" s="12" t="s">
        <v>558</v>
      </c>
      <c r="B22" s="12">
        <v>5.2</v>
      </c>
      <c r="C22" s="12" t="s">
        <v>15</v>
      </c>
      <c r="D22" s="7" t="s">
        <v>587</v>
      </c>
      <c r="E22" s="46" t="s">
        <v>609</v>
      </c>
      <c r="F22" s="46"/>
      <c r="G22" s="90" t="s">
        <v>574</v>
      </c>
      <c r="H22" s="91">
        <v>10</v>
      </c>
      <c r="I22" s="46">
        <v>1</v>
      </c>
      <c r="J22" s="92">
        <v>4</v>
      </c>
      <c r="K22" s="91">
        <f>365/7*2</f>
        <v>104.28571428571429</v>
      </c>
      <c r="L22" s="79">
        <f t="shared" si="0"/>
        <v>0.38356164383561642</v>
      </c>
      <c r="M22" s="46" t="s">
        <v>610</v>
      </c>
      <c r="N22" s="93" t="s">
        <v>611</v>
      </c>
      <c r="O22" s="89"/>
    </row>
    <row r="23" spans="1:15" ht="67.5" x14ac:dyDescent="0.25">
      <c r="A23" s="12" t="s">
        <v>558</v>
      </c>
      <c r="B23" s="12">
        <v>5.0999999999999996</v>
      </c>
      <c r="C23" s="12" t="s">
        <v>15</v>
      </c>
      <c r="D23" s="7" t="s">
        <v>587</v>
      </c>
      <c r="E23" s="46" t="s">
        <v>612</v>
      </c>
      <c r="F23" s="46"/>
      <c r="G23" s="90" t="s">
        <v>569</v>
      </c>
      <c r="H23" s="91">
        <v>90</v>
      </c>
      <c r="I23" s="46">
        <v>3</v>
      </c>
      <c r="J23" s="92">
        <v>1</v>
      </c>
      <c r="K23" s="91">
        <f>365/7*20</f>
        <v>1042.8571428571429</v>
      </c>
      <c r="L23" s="79">
        <f>H23*J23/K23</f>
        <v>8.6301369863013691E-2</v>
      </c>
      <c r="M23" s="46" t="s">
        <v>613</v>
      </c>
      <c r="N23" s="7" t="s">
        <v>614</v>
      </c>
      <c r="O23" s="46"/>
    </row>
    <row r="24" spans="1:15" ht="45" x14ac:dyDescent="0.25">
      <c r="A24" s="12" t="s">
        <v>558</v>
      </c>
      <c r="B24" s="12">
        <v>5.5</v>
      </c>
      <c r="C24" s="12" t="s">
        <v>15</v>
      </c>
      <c r="D24" s="7" t="s">
        <v>587</v>
      </c>
      <c r="E24" s="46" t="s">
        <v>615</v>
      </c>
      <c r="F24" s="46"/>
      <c r="G24" s="90" t="s">
        <v>616</v>
      </c>
      <c r="H24" s="91">
        <v>39.99</v>
      </c>
      <c r="I24" s="46">
        <v>1</v>
      </c>
      <c r="J24" s="92">
        <v>1</v>
      </c>
      <c r="K24" s="91">
        <f>365/7*10</f>
        <v>521.42857142857144</v>
      </c>
      <c r="L24" s="79">
        <f>H24*J24/K24</f>
        <v>7.6693150684931502E-2</v>
      </c>
      <c r="M24" s="46" t="s">
        <v>617</v>
      </c>
      <c r="N24" s="7" t="s">
        <v>618</v>
      </c>
      <c r="O24" s="46"/>
    </row>
    <row r="25" spans="1:15" ht="33.75" x14ac:dyDescent="0.25">
      <c r="A25" s="12" t="s">
        <v>558</v>
      </c>
      <c r="B25" s="12">
        <v>5.0999999999999996</v>
      </c>
      <c r="C25" s="12" t="s">
        <v>15</v>
      </c>
      <c r="D25" s="7" t="s">
        <v>587</v>
      </c>
      <c r="E25" s="46" t="s">
        <v>619</v>
      </c>
      <c r="F25" s="46"/>
      <c r="G25" s="90" t="s">
        <v>569</v>
      </c>
      <c r="H25" s="91">
        <v>65</v>
      </c>
      <c r="I25" s="46">
        <v>1</v>
      </c>
      <c r="J25" s="92">
        <v>1</v>
      </c>
      <c r="K25" s="91">
        <f>365/7*20</f>
        <v>1042.8571428571429</v>
      </c>
      <c r="L25" s="79">
        <f>H25*J25/K25</f>
        <v>6.2328767123287672E-2</v>
      </c>
      <c r="M25" s="46" t="s">
        <v>620</v>
      </c>
      <c r="N25" s="84" t="s">
        <v>621</v>
      </c>
      <c r="O25" s="46"/>
    </row>
    <row r="26" spans="1:15" ht="33.75" x14ac:dyDescent="0.25">
      <c r="A26" s="12" t="s">
        <v>558</v>
      </c>
      <c r="B26" s="12">
        <v>5.0999999999999996</v>
      </c>
      <c r="C26" s="12" t="s">
        <v>15</v>
      </c>
      <c r="D26" s="7" t="s">
        <v>587</v>
      </c>
      <c r="E26" s="46" t="s">
        <v>622</v>
      </c>
      <c r="F26" s="46"/>
      <c r="G26" s="90" t="s">
        <v>574</v>
      </c>
      <c r="H26" s="90">
        <v>169</v>
      </c>
      <c r="I26" s="46">
        <v>1</v>
      </c>
      <c r="J26" s="94">
        <v>1</v>
      </c>
      <c r="K26" s="91">
        <f>365/7*20</f>
        <v>1042.8571428571429</v>
      </c>
      <c r="L26" s="79">
        <f>H26*J26/K26</f>
        <v>0.16205479452054794</v>
      </c>
      <c r="M26" s="46" t="s">
        <v>623</v>
      </c>
      <c r="N26" s="80" t="s">
        <v>624</v>
      </c>
      <c r="O26" s="69"/>
    </row>
    <row r="27" spans="1:15" ht="78.75" x14ac:dyDescent="0.25">
      <c r="A27" s="12" t="s">
        <v>558</v>
      </c>
      <c r="B27" s="12">
        <v>5.0999999999999996</v>
      </c>
      <c r="C27" s="12" t="s">
        <v>15</v>
      </c>
      <c r="D27" s="7" t="s">
        <v>587</v>
      </c>
      <c r="E27" s="69" t="s">
        <v>625</v>
      </c>
      <c r="F27" s="69"/>
      <c r="G27" s="72"/>
      <c r="H27" s="72">
        <v>50</v>
      </c>
      <c r="I27" s="69">
        <v>1</v>
      </c>
      <c r="J27" s="95">
        <v>1</v>
      </c>
      <c r="K27" s="77">
        <f>365/7</f>
        <v>52.142857142857146</v>
      </c>
      <c r="L27" s="79">
        <f t="shared" ref="L27:L90" si="1">H27*J27/K27</f>
        <v>0.95890410958904104</v>
      </c>
      <c r="M27" s="46" t="s">
        <v>626</v>
      </c>
      <c r="N27" s="89"/>
      <c r="O27" s="89"/>
    </row>
    <row r="28" spans="1:15" ht="123.75" x14ac:dyDescent="0.25">
      <c r="A28" s="12" t="s">
        <v>558</v>
      </c>
      <c r="B28" s="12">
        <v>5.0999999999999996</v>
      </c>
      <c r="C28" s="12" t="s">
        <v>15</v>
      </c>
      <c r="D28" s="7" t="s">
        <v>587</v>
      </c>
      <c r="E28" s="46" t="s">
        <v>627</v>
      </c>
      <c r="F28" s="46"/>
      <c r="G28" s="72" t="s">
        <v>574</v>
      </c>
      <c r="H28" s="77">
        <v>10</v>
      </c>
      <c r="I28" s="69">
        <v>1</v>
      </c>
      <c r="J28" s="88">
        <v>1</v>
      </c>
      <c r="K28" s="77">
        <f>365/7*15</f>
        <v>782.14285714285722</v>
      </c>
      <c r="L28" s="79">
        <f t="shared" si="1"/>
        <v>1.278538812785388E-2</v>
      </c>
      <c r="M28" s="46" t="s">
        <v>628</v>
      </c>
      <c r="N28" s="7" t="s">
        <v>629</v>
      </c>
      <c r="O28" s="46"/>
    </row>
    <row r="29" spans="1:15" ht="64.5" customHeight="1" x14ac:dyDescent="0.25">
      <c r="A29" s="12" t="s">
        <v>558</v>
      </c>
      <c r="B29" s="12">
        <v>5.0999999999999996</v>
      </c>
      <c r="C29" s="12" t="s">
        <v>15</v>
      </c>
      <c r="D29" s="7" t="s">
        <v>587</v>
      </c>
      <c r="E29" s="46" t="s">
        <v>630</v>
      </c>
      <c r="F29" s="46"/>
      <c r="G29" s="90" t="s">
        <v>561</v>
      </c>
      <c r="H29" s="91">
        <v>20</v>
      </c>
      <c r="I29" s="46">
        <v>1</v>
      </c>
      <c r="J29" s="92">
        <v>1</v>
      </c>
      <c r="K29" s="91">
        <f>365/7*15</f>
        <v>782.14285714285722</v>
      </c>
      <c r="L29" s="79">
        <f>H29*J29/K29</f>
        <v>2.557077625570776E-2</v>
      </c>
      <c r="M29" s="46" t="s">
        <v>631</v>
      </c>
      <c r="N29" s="80" t="s">
        <v>632</v>
      </c>
      <c r="O29" s="46"/>
    </row>
    <row r="30" spans="1:15" ht="90" x14ac:dyDescent="0.25">
      <c r="A30" s="46" t="s">
        <v>558</v>
      </c>
      <c r="B30" s="35">
        <v>5.0999999999999996</v>
      </c>
      <c r="C30" s="12" t="s">
        <v>15</v>
      </c>
      <c r="D30" s="96" t="s">
        <v>633</v>
      </c>
      <c r="E30" s="7" t="s">
        <v>573</v>
      </c>
      <c r="F30" s="7"/>
      <c r="G30" s="7" t="s">
        <v>574</v>
      </c>
      <c r="H30" s="82">
        <v>25</v>
      </c>
      <c r="I30" s="82">
        <v>1</v>
      </c>
      <c r="J30" s="83">
        <v>1</v>
      </c>
      <c r="K30" s="79">
        <f>365/7*10</f>
        <v>521.42857142857144</v>
      </c>
      <c r="L30" s="79">
        <f t="shared" si="1"/>
        <v>4.7945205479452052E-2</v>
      </c>
      <c r="M30" s="7" t="s">
        <v>575</v>
      </c>
      <c r="N30" s="69" t="s">
        <v>576</v>
      </c>
      <c r="O30" s="46"/>
    </row>
    <row r="31" spans="1:15" ht="45" x14ac:dyDescent="0.25">
      <c r="A31" s="12" t="s">
        <v>558</v>
      </c>
      <c r="B31" s="12">
        <v>5.5</v>
      </c>
      <c r="C31" s="12" t="s">
        <v>15</v>
      </c>
      <c r="D31" s="96" t="s">
        <v>633</v>
      </c>
      <c r="E31" s="7" t="s">
        <v>577</v>
      </c>
      <c r="F31" s="7"/>
      <c r="G31" s="7" t="s">
        <v>578</v>
      </c>
      <c r="H31" s="79">
        <v>4.25</v>
      </c>
      <c r="I31" s="82">
        <v>1</v>
      </c>
      <c r="J31" s="83">
        <v>1</v>
      </c>
      <c r="K31" s="82">
        <f>365/7*2</f>
        <v>104.28571428571429</v>
      </c>
      <c r="L31" s="79">
        <f t="shared" si="1"/>
        <v>4.0753424657534246E-2</v>
      </c>
      <c r="M31" s="7" t="s">
        <v>579</v>
      </c>
      <c r="N31" s="85" t="s">
        <v>580</v>
      </c>
      <c r="O31" s="7"/>
    </row>
    <row r="32" spans="1:15" ht="90" x14ac:dyDescent="0.25">
      <c r="A32" s="46" t="s">
        <v>558</v>
      </c>
      <c r="B32" s="35">
        <v>5.2</v>
      </c>
      <c r="C32" s="12" t="s">
        <v>15</v>
      </c>
      <c r="D32" s="96" t="s">
        <v>633</v>
      </c>
      <c r="E32" s="7" t="s">
        <v>588</v>
      </c>
      <c r="F32" s="7"/>
      <c r="G32" s="12" t="s">
        <v>578</v>
      </c>
      <c r="H32" s="79">
        <v>65</v>
      </c>
      <c r="I32" s="82">
        <v>2</v>
      </c>
      <c r="J32" s="82">
        <v>1</v>
      </c>
      <c r="K32" s="79">
        <f>365/7*10</f>
        <v>521.42857142857144</v>
      </c>
      <c r="L32" s="79">
        <f t="shared" si="1"/>
        <v>0.12465753424657534</v>
      </c>
      <c r="M32" s="7" t="s">
        <v>589</v>
      </c>
      <c r="N32" s="7" t="s">
        <v>590</v>
      </c>
      <c r="O32" s="7"/>
    </row>
    <row r="33" spans="1:15" ht="45" x14ac:dyDescent="0.25">
      <c r="A33" s="12" t="s">
        <v>558</v>
      </c>
      <c r="B33" s="12">
        <v>5.5</v>
      </c>
      <c r="C33" s="12" t="s">
        <v>15</v>
      </c>
      <c r="D33" s="96" t="s">
        <v>633</v>
      </c>
      <c r="E33" s="7" t="s">
        <v>591</v>
      </c>
      <c r="F33" s="7"/>
      <c r="G33" s="7" t="s">
        <v>578</v>
      </c>
      <c r="H33" s="79">
        <v>24</v>
      </c>
      <c r="I33" s="82">
        <v>1</v>
      </c>
      <c r="J33" s="82">
        <v>1</v>
      </c>
      <c r="K33" s="79">
        <f>365/7*20</f>
        <v>1042.8571428571429</v>
      </c>
      <c r="L33" s="79">
        <f t="shared" si="1"/>
        <v>2.3013698630136987E-2</v>
      </c>
      <c r="M33" s="7" t="s">
        <v>592</v>
      </c>
      <c r="N33" s="85" t="s">
        <v>593</v>
      </c>
      <c r="O33" s="7"/>
    </row>
    <row r="34" spans="1:15" ht="45" x14ac:dyDescent="0.25">
      <c r="A34" s="69" t="s">
        <v>558</v>
      </c>
      <c r="B34" s="28">
        <v>5.2</v>
      </c>
      <c r="C34" s="12" t="s">
        <v>15</v>
      </c>
      <c r="D34" s="96" t="s">
        <v>633</v>
      </c>
      <c r="E34" s="7" t="s">
        <v>594</v>
      </c>
      <c r="F34" s="7"/>
      <c r="G34" s="7" t="s">
        <v>578</v>
      </c>
      <c r="H34" s="79">
        <v>7</v>
      </c>
      <c r="I34" s="82">
        <v>1</v>
      </c>
      <c r="J34" s="83">
        <v>2</v>
      </c>
      <c r="K34" s="79">
        <f>365/7*7</f>
        <v>365</v>
      </c>
      <c r="L34" s="79">
        <f t="shared" si="1"/>
        <v>3.8356164383561646E-2</v>
      </c>
      <c r="M34" s="7" t="s">
        <v>595</v>
      </c>
      <c r="N34" s="80" t="s">
        <v>596</v>
      </c>
      <c r="O34" s="7"/>
    </row>
    <row r="35" spans="1:15" ht="22.5" x14ac:dyDescent="0.25">
      <c r="A35" s="12" t="s">
        <v>558</v>
      </c>
      <c r="B35" s="12">
        <v>5.5</v>
      </c>
      <c r="C35" s="12" t="s">
        <v>15</v>
      </c>
      <c r="D35" s="96" t="s">
        <v>633</v>
      </c>
      <c r="E35" s="7" t="s">
        <v>597</v>
      </c>
      <c r="F35" s="7"/>
      <c r="G35" s="7" t="s">
        <v>578</v>
      </c>
      <c r="H35" s="79">
        <v>1.5</v>
      </c>
      <c r="I35" s="82">
        <v>1</v>
      </c>
      <c r="J35" s="82">
        <v>1</v>
      </c>
      <c r="K35" s="79">
        <f>365/7*7</f>
        <v>365</v>
      </c>
      <c r="L35" s="79">
        <f t="shared" si="1"/>
        <v>4.10958904109589E-3</v>
      </c>
      <c r="M35" s="7" t="s">
        <v>598</v>
      </c>
      <c r="N35" s="7" t="s">
        <v>599</v>
      </c>
      <c r="O35" s="12"/>
    </row>
    <row r="36" spans="1:15" ht="54.75" customHeight="1" x14ac:dyDescent="0.25">
      <c r="A36" s="46" t="s">
        <v>558</v>
      </c>
      <c r="B36" s="35">
        <v>5.0999999999999996</v>
      </c>
      <c r="C36" s="12" t="s">
        <v>15</v>
      </c>
      <c r="D36" s="46" t="s">
        <v>633</v>
      </c>
      <c r="E36" s="69" t="s">
        <v>634</v>
      </c>
      <c r="F36" s="69"/>
      <c r="G36" s="69" t="s">
        <v>569</v>
      </c>
      <c r="H36" s="72">
        <v>120</v>
      </c>
      <c r="I36" s="69">
        <v>1</v>
      </c>
      <c r="J36" s="69">
        <v>1</v>
      </c>
      <c r="K36" s="77">
        <f>365/7*20</f>
        <v>1042.8571428571429</v>
      </c>
      <c r="L36" s="79">
        <f t="shared" si="1"/>
        <v>0.11506849315068493</v>
      </c>
      <c r="M36" s="46" t="s">
        <v>635</v>
      </c>
      <c r="N36" s="69" t="s">
        <v>636</v>
      </c>
      <c r="O36" s="46"/>
    </row>
    <row r="37" spans="1:15" ht="132" customHeight="1" x14ac:dyDescent="0.25">
      <c r="A37" s="46" t="s">
        <v>558</v>
      </c>
      <c r="B37" s="35">
        <v>5.0999999999999996</v>
      </c>
      <c r="C37" s="12" t="s">
        <v>15</v>
      </c>
      <c r="D37" s="46" t="s">
        <v>633</v>
      </c>
      <c r="E37" s="69" t="s">
        <v>637</v>
      </c>
      <c r="F37" s="46"/>
      <c r="G37" s="69" t="s">
        <v>569</v>
      </c>
      <c r="H37" s="69">
        <v>80</v>
      </c>
      <c r="I37" s="69">
        <v>2</v>
      </c>
      <c r="J37" s="69">
        <v>2</v>
      </c>
      <c r="K37" s="77">
        <f>365/7*20</f>
        <v>1042.8571428571429</v>
      </c>
      <c r="L37" s="79">
        <f t="shared" si="1"/>
        <v>0.15342465753424658</v>
      </c>
      <c r="M37" s="69" t="s">
        <v>638</v>
      </c>
      <c r="N37" s="69" t="s">
        <v>639</v>
      </c>
      <c r="O37" s="89"/>
    </row>
    <row r="38" spans="1:15" ht="48.75" customHeight="1" x14ac:dyDescent="0.25">
      <c r="A38" s="12" t="s">
        <v>558</v>
      </c>
      <c r="B38" s="12">
        <v>5.0999999999999996</v>
      </c>
      <c r="C38" s="12" t="s">
        <v>15</v>
      </c>
      <c r="D38" s="46" t="s">
        <v>633</v>
      </c>
      <c r="E38" s="46" t="s">
        <v>640</v>
      </c>
      <c r="F38" s="46"/>
      <c r="G38" s="46" t="s">
        <v>616</v>
      </c>
      <c r="H38" s="90">
        <v>4.99</v>
      </c>
      <c r="I38" s="46">
        <v>4</v>
      </c>
      <c r="J38" s="94">
        <v>2</v>
      </c>
      <c r="K38" s="97">
        <f>365/7*5</f>
        <v>260.71428571428572</v>
      </c>
      <c r="L38" s="79">
        <f t="shared" si="1"/>
        <v>3.8279452054794522E-2</v>
      </c>
      <c r="M38" s="69" t="s">
        <v>641</v>
      </c>
      <c r="N38" s="69" t="s">
        <v>642</v>
      </c>
      <c r="O38" s="69"/>
    </row>
    <row r="39" spans="1:15" ht="22.5" x14ac:dyDescent="0.25">
      <c r="A39" s="12" t="s">
        <v>558</v>
      </c>
      <c r="B39" s="12">
        <v>5.0999999999999996</v>
      </c>
      <c r="C39" s="12" t="s">
        <v>15</v>
      </c>
      <c r="D39" s="46" t="s">
        <v>633</v>
      </c>
      <c r="E39" s="46" t="s">
        <v>643</v>
      </c>
      <c r="F39" s="46"/>
      <c r="G39" s="46" t="s">
        <v>616</v>
      </c>
      <c r="H39" s="90">
        <v>1.99</v>
      </c>
      <c r="I39" s="46">
        <v>4</v>
      </c>
      <c r="J39" s="94">
        <v>2</v>
      </c>
      <c r="K39" s="97">
        <f>365/7*5</f>
        <v>260.71428571428572</v>
      </c>
      <c r="L39" s="79">
        <f t="shared" si="1"/>
        <v>1.5265753424657533E-2</v>
      </c>
      <c r="M39" s="69" t="s">
        <v>644</v>
      </c>
      <c r="N39" s="80" t="s">
        <v>645</v>
      </c>
      <c r="O39" s="98"/>
    </row>
    <row r="40" spans="1:15" ht="45" x14ac:dyDescent="0.25">
      <c r="A40" s="12" t="s">
        <v>558</v>
      </c>
      <c r="B40" s="12">
        <v>5.5</v>
      </c>
      <c r="C40" s="12" t="s">
        <v>15</v>
      </c>
      <c r="D40" s="96" t="s">
        <v>646</v>
      </c>
      <c r="E40" s="7" t="s">
        <v>577</v>
      </c>
      <c r="F40" s="7"/>
      <c r="G40" s="7" t="s">
        <v>578</v>
      </c>
      <c r="H40" s="79">
        <v>4.25</v>
      </c>
      <c r="I40" s="82">
        <v>1</v>
      </c>
      <c r="J40" s="83">
        <v>1</v>
      </c>
      <c r="K40" s="82">
        <f>365/7*2</f>
        <v>104.28571428571429</v>
      </c>
      <c r="L40" s="79">
        <f t="shared" si="1"/>
        <v>4.0753424657534246E-2</v>
      </c>
      <c r="M40" s="7" t="s">
        <v>647</v>
      </c>
      <c r="N40" s="85" t="s">
        <v>580</v>
      </c>
      <c r="O40" s="7"/>
    </row>
    <row r="41" spans="1:15" ht="54" customHeight="1" x14ac:dyDescent="0.25">
      <c r="A41" s="46" t="s">
        <v>558</v>
      </c>
      <c r="B41" s="35">
        <v>5.0999999999999996</v>
      </c>
      <c r="C41" s="12" t="s">
        <v>15</v>
      </c>
      <c r="D41" s="96" t="s">
        <v>646</v>
      </c>
      <c r="E41" s="7" t="s">
        <v>648</v>
      </c>
      <c r="F41" s="7"/>
      <c r="G41" s="7" t="s">
        <v>569</v>
      </c>
      <c r="H41" s="79">
        <v>14</v>
      </c>
      <c r="I41" s="82">
        <v>1</v>
      </c>
      <c r="J41" s="82">
        <v>1</v>
      </c>
      <c r="K41" s="99">
        <f>365/7*5</f>
        <v>260.71428571428572</v>
      </c>
      <c r="L41" s="79">
        <f t="shared" si="1"/>
        <v>5.3698630136986301E-2</v>
      </c>
      <c r="M41" s="7" t="s">
        <v>649</v>
      </c>
      <c r="N41" s="7" t="s">
        <v>650</v>
      </c>
      <c r="O41" s="86"/>
    </row>
    <row r="42" spans="1:15" ht="45" x14ac:dyDescent="0.25">
      <c r="A42" s="12" t="s">
        <v>558</v>
      </c>
      <c r="B42" s="12">
        <v>5.4</v>
      </c>
      <c r="C42" s="12" t="s">
        <v>15</v>
      </c>
      <c r="D42" s="46" t="s">
        <v>651</v>
      </c>
      <c r="E42" s="46" t="s">
        <v>652</v>
      </c>
      <c r="F42" s="46"/>
      <c r="G42" s="72" t="s">
        <v>366</v>
      </c>
      <c r="H42" s="72">
        <v>10</v>
      </c>
      <c r="I42" s="69">
        <v>12</v>
      </c>
      <c r="J42" s="95">
        <v>2</v>
      </c>
      <c r="K42" s="72">
        <f>365/7*5</f>
        <v>260.71428571428572</v>
      </c>
      <c r="L42" s="79">
        <f>H42*J42/K42</f>
        <v>7.6712328767123292E-2</v>
      </c>
      <c r="M42" s="46" t="s">
        <v>653</v>
      </c>
      <c r="N42" s="7" t="s">
        <v>654</v>
      </c>
      <c r="O42" s="46"/>
    </row>
    <row r="43" spans="1:15" ht="33.75" x14ac:dyDescent="0.25">
      <c r="A43" s="12" t="s">
        <v>558</v>
      </c>
      <c r="B43" s="12">
        <v>5.4</v>
      </c>
      <c r="C43" s="12" t="s">
        <v>15</v>
      </c>
      <c r="D43" s="46" t="s">
        <v>651</v>
      </c>
      <c r="E43" s="46" t="s">
        <v>655</v>
      </c>
      <c r="F43" s="46"/>
      <c r="G43" s="72" t="s">
        <v>366</v>
      </c>
      <c r="H43" s="72">
        <v>5</v>
      </c>
      <c r="I43" s="69">
        <v>4</v>
      </c>
      <c r="J43" s="95">
        <v>2</v>
      </c>
      <c r="K43" s="72">
        <f>365/7*5</f>
        <v>260.71428571428572</v>
      </c>
      <c r="L43" s="79">
        <f t="shared" si="1"/>
        <v>3.8356164383561646E-2</v>
      </c>
      <c r="M43" s="46" t="s">
        <v>656</v>
      </c>
      <c r="N43" s="69" t="s">
        <v>657</v>
      </c>
      <c r="O43" s="46"/>
    </row>
    <row r="44" spans="1:15" ht="83.25" customHeight="1" x14ac:dyDescent="0.25">
      <c r="A44" s="12" t="s">
        <v>558</v>
      </c>
      <c r="B44" s="12">
        <v>5.4</v>
      </c>
      <c r="C44" s="12" t="s">
        <v>15</v>
      </c>
      <c r="D44" s="46" t="s">
        <v>651</v>
      </c>
      <c r="E44" s="46" t="s">
        <v>658</v>
      </c>
      <c r="F44" s="46"/>
      <c r="G44" s="72" t="s">
        <v>366</v>
      </c>
      <c r="H44" s="72">
        <v>15</v>
      </c>
      <c r="I44" s="69">
        <v>32</v>
      </c>
      <c r="J44" s="95">
        <v>1</v>
      </c>
      <c r="K44" s="72">
        <f>20*(365/7)</f>
        <v>1042.8571428571429</v>
      </c>
      <c r="L44" s="79">
        <f>H44*J44/K44</f>
        <v>1.4383561643835616E-2</v>
      </c>
      <c r="M44" s="46" t="s">
        <v>659</v>
      </c>
      <c r="N44" s="80" t="s">
        <v>660</v>
      </c>
      <c r="O44" s="46"/>
    </row>
    <row r="45" spans="1:15" ht="42.75" customHeight="1" x14ac:dyDescent="0.25">
      <c r="A45" s="12" t="s">
        <v>558</v>
      </c>
      <c r="B45" s="12">
        <v>5.4</v>
      </c>
      <c r="C45" s="12" t="s">
        <v>15</v>
      </c>
      <c r="D45" s="69" t="s">
        <v>651</v>
      </c>
      <c r="E45" s="69" t="s">
        <v>661</v>
      </c>
      <c r="F45" s="69"/>
      <c r="G45" s="72" t="s">
        <v>662</v>
      </c>
      <c r="H45" s="72">
        <v>2.5</v>
      </c>
      <c r="I45" s="69">
        <v>2</v>
      </c>
      <c r="J45" s="95">
        <v>1</v>
      </c>
      <c r="K45" s="77">
        <f>365/7*20</f>
        <v>1042.8571428571429</v>
      </c>
      <c r="L45" s="79">
        <f>H45*J45/K45</f>
        <v>2.3972602739726029E-3</v>
      </c>
      <c r="M45" s="69" t="s">
        <v>663</v>
      </c>
      <c r="N45" s="69" t="s">
        <v>664</v>
      </c>
      <c r="O45" s="69"/>
    </row>
    <row r="46" spans="1:15" ht="96" customHeight="1" x14ac:dyDescent="0.25">
      <c r="A46" s="12" t="s">
        <v>558</v>
      </c>
      <c r="B46" s="12">
        <v>5.4</v>
      </c>
      <c r="C46" s="12" t="s">
        <v>15</v>
      </c>
      <c r="D46" s="46" t="s">
        <v>651</v>
      </c>
      <c r="E46" s="69" t="s">
        <v>665</v>
      </c>
      <c r="F46" s="69"/>
      <c r="G46" s="72" t="s">
        <v>366</v>
      </c>
      <c r="H46" s="77">
        <v>0.5</v>
      </c>
      <c r="I46" s="69">
        <v>1</v>
      </c>
      <c r="J46" s="88">
        <v>8</v>
      </c>
      <c r="K46" s="72">
        <f>365/7*2</f>
        <v>104.28571428571429</v>
      </c>
      <c r="L46" s="79">
        <f>H46*J46/K46</f>
        <v>3.8356164383561639E-2</v>
      </c>
      <c r="M46" s="69" t="s">
        <v>666</v>
      </c>
      <c r="N46" s="7" t="s">
        <v>667</v>
      </c>
      <c r="O46" s="46"/>
    </row>
    <row r="47" spans="1:15" ht="82.5" customHeight="1" x14ac:dyDescent="0.25">
      <c r="A47" s="12" t="s">
        <v>558</v>
      </c>
      <c r="B47" s="12">
        <v>5.4</v>
      </c>
      <c r="C47" s="12" t="s">
        <v>15</v>
      </c>
      <c r="D47" s="46" t="s">
        <v>651</v>
      </c>
      <c r="E47" s="69" t="s">
        <v>668</v>
      </c>
      <c r="F47" s="69"/>
      <c r="G47" s="72" t="s">
        <v>366</v>
      </c>
      <c r="H47" s="77">
        <v>6</v>
      </c>
      <c r="I47" s="69">
        <v>4</v>
      </c>
      <c r="J47" s="88">
        <v>2</v>
      </c>
      <c r="K47" s="72">
        <f>365/7*2</f>
        <v>104.28571428571429</v>
      </c>
      <c r="L47" s="79">
        <f>H47*J47/K47</f>
        <v>0.11506849315068493</v>
      </c>
      <c r="M47" s="69" t="s">
        <v>669</v>
      </c>
      <c r="N47" s="7" t="s">
        <v>670</v>
      </c>
      <c r="O47" s="89"/>
    </row>
    <row r="48" spans="1:15" ht="30.75" customHeight="1" x14ac:dyDescent="0.25">
      <c r="A48" s="12" t="s">
        <v>558</v>
      </c>
      <c r="B48" s="12">
        <v>5.4</v>
      </c>
      <c r="C48" s="12" t="s">
        <v>15</v>
      </c>
      <c r="D48" s="69" t="s">
        <v>651</v>
      </c>
      <c r="E48" s="69" t="s">
        <v>671</v>
      </c>
      <c r="F48" s="69"/>
      <c r="G48" s="69" t="s">
        <v>578</v>
      </c>
      <c r="H48" s="72">
        <v>4.5</v>
      </c>
      <c r="I48" s="69">
        <v>2</v>
      </c>
      <c r="J48" s="95">
        <v>1</v>
      </c>
      <c r="K48" s="82">
        <f>365/7*20</f>
        <v>1042.8571428571429</v>
      </c>
      <c r="L48" s="79">
        <f>H48*J48/K48</f>
        <v>4.3150684931506844E-3</v>
      </c>
      <c r="M48" s="69" t="s">
        <v>672</v>
      </c>
      <c r="N48" s="12" t="s">
        <v>673</v>
      </c>
      <c r="O48" s="69"/>
    </row>
    <row r="49" spans="1:15" ht="22.5" x14ac:dyDescent="0.25">
      <c r="A49" s="12" t="s">
        <v>558</v>
      </c>
      <c r="B49" s="12">
        <v>5.4</v>
      </c>
      <c r="C49" s="12" t="s">
        <v>15</v>
      </c>
      <c r="D49" s="69" t="s">
        <v>651</v>
      </c>
      <c r="E49" s="69" t="s">
        <v>674</v>
      </c>
      <c r="F49" s="69"/>
      <c r="G49" s="72" t="s">
        <v>662</v>
      </c>
      <c r="H49" s="72">
        <v>3.5</v>
      </c>
      <c r="I49" s="69">
        <v>1</v>
      </c>
      <c r="J49" s="95">
        <v>1</v>
      </c>
      <c r="K49" s="77">
        <f>365/7*20</f>
        <v>1042.8571428571429</v>
      </c>
      <c r="L49" s="79">
        <f t="shared" si="1"/>
        <v>3.3561643835616438E-3</v>
      </c>
      <c r="M49" s="69" t="s">
        <v>675</v>
      </c>
      <c r="N49" s="69" t="s">
        <v>676</v>
      </c>
      <c r="O49" s="69"/>
    </row>
    <row r="50" spans="1:15" ht="33.75" x14ac:dyDescent="0.25">
      <c r="A50" s="12" t="s">
        <v>558</v>
      </c>
      <c r="B50" s="12">
        <v>5.6</v>
      </c>
      <c r="C50" s="12" t="s">
        <v>15</v>
      </c>
      <c r="D50" s="69" t="s">
        <v>677</v>
      </c>
      <c r="E50" s="69" t="s">
        <v>678</v>
      </c>
      <c r="F50" s="98"/>
      <c r="G50" s="72" t="s">
        <v>17</v>
      </c>
      <c r="H50" s="72">
        <v>1</v>
      </c>
      <c r="I50" s="69">
        <v>50</v>
      </c>
      <c r="J50" s="95">
        <v>2</v>
      </c>
      <c r="K50" s="77">
        <f>365/7</f>
        <v>52.142857142857146</v>
      </c>
      <c r="L50" s="79">
        <f>H50*J50/K50</f>
        <v>3.8356164383561639E-2</v>
      </c>
      <c r="M50" s="69" t="s">
        <v>679</v>
      </c>
      <c r="N50" s="100" t="s">
        <v>680</v>
      </c>
      <c r="O50" s="101"/>
    </row>
    <row r="51" spans="1:15" ht="101.25" x14ac:dyDescent="0.25">
      <c r="A51" s="12" t="s">
        <v>558</v>
      </c>
      <c r="B51" s="12">
        <v>5.3</v>
      </c>
      <c r="C51" s="12" t="s">
        <v>15</v>
      </c>
      <c r="D51" s="46" t="s">
        <v>681</v>
      </c>
      <c r="E51" s="69" t="s">
        <v>682</v>
      </c>
      <c r="F51" s="81"/>
      <c r="G51" s="72" t="s">
        <v>366</v>
      </c>
      <c r="H51" s="77">
        <v>49</v>
      </c>
      <c r="I51" s="88">
        <v>1</v>
      </c>
      <c r="J51" s="82">
        <v>1</v>
      </c>
      <c r="K51" s="77">
        <f>365/7*8</f>
        <v>417.14285714285717</v>
      </c>
      <c r="L51" s="79">
        <f>H51*J51/K51</f>
        <v>0.11746575342465752</v>
      </c>
      <c r="M51" s="46" t="s">
        <v>683</v>
      </c>
      <c r="N51" s="7" t="s">
        <v>684</v>
      </c>
      <c r="O51" s="69"/>
    </row>
    <row r="52" spans="1:15" ht="56.25" x14ac:dyDescent="0.25">
      <c r="A52" s="12" t="s">
        <v>558</v>
      </c>
      <c r="B52" s="12">
        <v>5.3</v>
      </c>
      <c r="C52" s="12" t="s">
        <v>15</v>
      </c>
      <c r="D52" s="46" t="s">
        <v>681</v>
      </c>
      <c r="E52" s="46" t="s">
        <v>685</v>
      </c>
      <c r="F52" s="46"/>
      <c r="G52" s="90" t="s">
        <v>686</v>
      </c>
      <c r="H52" s="77">
        <v>359</v>
      </c>
      <c r="I52" s="46">
        <v>1</v>
      </c>
      <c r="J52" s="102">
        <v>1</v>
      </c>
      <c r="K52" s="91">
        <f>365/7*10</f>
        <v>521.42857142857144</v>
      </c>
      <c r="L52" s="79">
        <f t="shared" si="1"/>
        <v>0.68849315068493144</v>
      </c>
      <c r="M52" s="46" t="s">
        <v>687</v>
      </c>
      <c r="N52" s="7" t="s">
        <v>688</v>
      </c>
      <c r="O52" s="46"/>
    </row>
    <row r="53" spans="1:15" ht="137.25" customHeight="1" x14ac:dyDescent="0.25">
      <c r="A53" s="12" t="s">
        <v>558</v>
      </c>
      <c r="B53" s="103">
        <v>5.3</v>
      </c>
      <c r="C53" s="12" t="s">
        <v>15</v>
      </c>
      <c r="D53" s="35" t="s">
        <v>681</v>
      </c>
      <c r="E53" s="35" t="s">
        <v>689</v>
      </c>
      <c r="F53" s="46"/>
      <c r="G53" s="90" t="s">
        <v>686</v>
      </c>
      <c r="H53" s="77">
        <v>199</v>
      </c>
      <c r="I53" s="46">
        <v>1</v>
      </c>
      <c r="J53" s="102">
        <v>1</v>
      </c>
      <c r="K53" s="91">
        <f>365/7*10</f>
        <v>521.42857142857144</v>
      </c>
      <c r="L53" s="79">
        <f t="shared" si="1"/>
        <v>0.38164383561643833</v>
      </c>
      <c r="M53" s="35" t="s">
        <v>690</v>
      </c>
      <c r="N53" s="7" t="s">
        <v>691</v>
      </c>
      <c r="O53" s="35"/>
    </row>
    <row r="54" spans="1:15" ht="78.75" x14ac:dyDescent="0.25">
      <c r="A54" s="12" t="s">
        <v>558</v>
      </c>
      <c r="B54" s="12">
        <v>5.3</v>
      </c>
      <c r="C54" s="12" t="s">
        <v>15</v>
      </c>
      <c r="D54" s="46" t="s">
        <v>681</v>
      </c>
      <c r="E54" s="46" t="s">
        <v>692</v>
      </c>
      <c r="F54" s="46"/>
      <c r="G54" s="90" t="s">
        <v>693</v>
      </c>
      <c r="H54" s="77">
        <v>229</v>
      </c>
      <c r="I54" s="46">
        <v>1</v>
      </c>
      <c r="J54" s="102">
        <v>1</v>
      </c>
      <c r="K54" s="91">
        <f>365/7*8</f>
        <v>417.14285714285717</v>
      </c>
      <c r="L54" s="79">
        <f t="shared" si="1"/>
        <v>0.54897260273972603</v>
      </c>
      <c r="M54" s="46" t="s">
        <v>694</v>
      </c>
      <c r="N54" s="7" t="s">
        <v>695</v>
      </c>
      <c r="O54" s="46"/>
    </row>
    <row r="55" spans="1:15" ht="66.75" customHeight="1" x14ac:dyDescent="0.25">
      <c r="A55" s="12" t="s">
        <v>558</v>
      </c>
      <c r="B55" s="12">
        <v>5.3</v>
      </c>
      <c r="C55" s="12" t="s">
        <v>15</v>
      </c>
      <c r="D55" s="46" t="s">
        <v>681</v>
      </c>
      <c r="E55" s="46" t="s">
        <v>696</v>
      </c>
      <c r="F55" s="46"/>
      <c r="G55" s="90" t="s">
        <v>366</v>
      </c>
      <c r="H55" s="91">
        <v>19</v>
      </c>
      <c r="I55" s="46">
        <v>1</v>
      </c>
      <c r="J55" s="102">
        <v>1</v>
      </c>
      <c r="K55" s="91">
        <f>365/7*6</f>
        <v>312.85714285714289</v>
      </c>
      <c r="L55" s="79">
        <f t="shared" si="1"/>
        <v>6.0730593607305927E-2</v>
      </c>
      <c r="M55" s="46" t="s">
        <v>697</v>
      </c>
      <c r="N55" s="80" t="s">
        <v>698</v>
      </c>
      <c r="O55" s="89"/>
    </row>
    <row r="56" spans="1:15" ht="56.25" x14ac:dyDescent="0.25">
      <c r="A56" s="12" t="s">
        <v>558</v>
      </c>
      <c r="B56" s="12">
        <v>5.3</v>
      </c>
      <c r="C56" s="12" t="s">
        <v>15</v>
      </c>
      <c r="D56" s="46" t="s">
        <v>681</v>
      </c>
      <c r="E56" s="46" t="s">
        <v>699</v>
      </c>
      <c r="F56" s="46"/>
      <c r="G56" s="90" t="s">
        <v>366</v>
      </c>
      <c r="H56" s="91">
        <v>19</v>
      </c>
      <c r="I56" s="46">
        <v>1</v>
      </c>
      <c r="J56" s="102">
        <v>1</v>
      </c>
      <c r="K56" s="91">
        <f>365/7*6</f>
        <v>312.85714285714289</v>
      </c>
      <c r="L56" s="79">
        <f t="shared" si="1"/>
        <v>6.0730593607305927E-2</v>
      </c>
      <c r="M56" s="46" t="s">
        <v>697</v>
      </c>
      <c r="N56" s="80" t="s">
        <v>700</v>
      </c>
      <c r="O56" s="46"/>
    </row>
    <row r="57" spans="1:15" ht="72" customHeight="1" x14ac:dyDescent="0.25">
      <c r="A57" s="12" t="s">
        <v>558</v>
      </c>
      <c r="B57" s="12">
        <v>5.3</v>
      </c>
      <c r="C57" s="12" t="s">
        <v>15</v>
      </c>
      <c r="D57" s="69" t="s">
        <v>681</v>
      </c>
      <c r="E57" s="69" t="s">
        <v>701</v>
      </c>
      <c r="F57" s="69"/>
      <c r="G57" s="72" t="s">
        <v>366</v>
      </c>
      <c r="H57" s="77">
        <v>13</v>
      </c>
      <c r="I57" s="69">
        <v>1</v>
      </c>
      <c r="J57" s="88">
        <v>1</v>
      </c>
      <c r="K57" s="77">
        <f>365/7*15</f>
        <v>782.14285714285722</v>
      </c>
      <c r="L57" s="79">
        <f t="shared" si="1"/>
        <v>1.6621004566210042E-2</v>
      </c>
      <c r="M57" s="69" t="s">
        <v>702</v>
      </c>
      <c r="N57" s="7" t="s">
        <v>703</v>
      </c>
      <c r="O57" s="69"/>
    </row>
    <row r="58" spans="1:15" ht="67.5" x14ac:dyDescent="0.25">
      <c r="A58" s="13" t="s">
        <v>558</v>
      </c>
      <c r="B58" s="13">
        <v>5.3</v>
      </c>
      <c r="C58" s="12" t="s">
        <v>15</v>
      </c>
      <c r="D58" s="69" t="s">
        <v>704</v>
      </c>
      <c r="E58" s="46" t="s">
        <v>705</v>
      </c>
      <c r="F58" s="46"/>
      <c r="G58" s="90" t="s">
        <v>706</v>
      </c>
      <c r="H58" s="90">
        <v>25</v>
      </c>
      <c r="I58" s="46">
        <v>1</v>
      </c>
      <c r="J58" s="104">
        <v>1</v>
      </c>
      <c r="K58" s="97">
        <f>365/7*10</f>
        <v>521.42857142857144</v>
      </c>
      <c r="L58" s="79">
        <f t="shared" si="1"/>
        <v>4.7945205479452052E-2</v>
      </c>
      <c r="M58" s="69" t="s">
        <v>707</v>
      </c>
      <c r="N58" s="46" t="s">
        <v>708</v>
      </c>
      <c r="O58" s="69"/>
    </row>
    <row r="59" spans="1:15" ht="78.75" x14ac:dyDescent="0.25">
      <c r="A59" s="12" t="s">
        <v>558</v>
      </c>
      <c r="B59" s="12">
        <v>5.4</v>
      </c>
      <c r="C59" s="12" t="s">
        <v>15</v>
      </c>
      <c r="D59" s="7" t="s">
        <v>709</v>
      </c>
      <c r="E59" s="7" t="s">
        <v>710</v>
      </c>
      <c r="F59" s="46"/>
      <c r="G59" s="72" t="s">
        <v>366</v>
      </c>
      <c r="H59" s="77">
        <v>60</v>
      </c>
      <c r="I59" s="46">
        <v>5</v>
      </c>
      <c r="J59" s="102">
        <v>1</v>
      </c>
      <c r="K59" s="91">
        <f>365/7*8</f>
        <v>417.14285714285717</v>
      </c>
      <c r="L59" s="79">
        <f>H59*J59/K59</f>
        <v>0.14383561643835616</v>
      </c>
      <c r="M59" s="46" t="s">
        <v>711</v>
      </c>
      <c r="N59" s="69" t="s">
        <v>712</v>
      </c>
      <c r="O59" s="46"/>
    </row>
    <row r="60" spans="1:15" ht="22.5" x14ac:dyDescent="0.25">
      <c r="A60" s="12" t="s">
        <v>558</v>
      </c>
      <c r="B60" s="12">
        <v>5.4</v>
      </c>
      <c r="C60" s="12" t="s">
        <v>15</v>
      </c>
      <c r="D60" s="7" t="s">
        <v>709</v>
      </c>
      <c r="E60" s="7" t="s">
        <v>713</v>
      </c>
      <c r="F60" s="46"/>
      <c r="G60" s="46" t="s">
        <v>366</v>
      </c>
      <c r="H60" s="91">
        <v>0</v>
      </c>
      <c r="I60" s="46">
        <v>2</v>
      </c>
      <c r="J60" s="102">
        <v>1</v>
      </c>
      <c r="K60" s="91">
        <f>365/7*8</f>
        <v>417.14285714285717</v>
      </c>
      <c r="L60" s="79">
        <f>H60*J60/K60</f>
        <v>0</v>
      </c>
      <c r="M60" s="46" t="s">
        <v>714</v>
      </c>
      <c r="N60" s="46" t="s">
        <v>715</v>
      </c>
      <c r="O60" s="105"/>
    </row>
    <row r="61" spans="1:15" ht="67.5" x14ac:dyDescent="0.25">
      <c r="A61" s="12" t="s">
        <v>558</v>
      </c>
      <c r="B61" s="12">
        <v>5.4</v>
      </c>
      <c r="C61" s="12" t="s">
        <v>15</v>
      </c>
      <c r="D61" s="46" t="s">
        <v>709</v>
      </c>
      <c r="E61" s="46" t="s">
        <v>716</v>
      </c>
      <c r="F61" s="46"/>
      <c r="G61" s="90" t="s">
        <v>569</v>
      </c>
      <c r="H61" s="106">
        <v>45</v>
      </c>
      <c r="I61" s="46">
        <v>5</v>
      </c>
      <c r="J61" s="106">
        <v>1</v>
      </c>
      <c r="K61" s="91">
        <f>365/7*15</f>
        <v>782.14285714285722</v>
      </c>
      <c r="L61" s="79">
        <f>H61*J61/K61</f>
        <v>5.7534246575342458E-2</v>
      </c>
      <c r="M61" s="46" t="s">
        <v>717</v>
      </c>
      <c r="N61" s="7" t="s">
        <v>718</v>
      </c>
      <c r="O61" s="89"/>
    </row>
    <row r="62" spans="1:15" ht="22.5" x14ac:dyDescent="0.25">
      <c r="A62" s="12" t="s">
        <v>558</v>
      </c>
      <c r="B62" s="12">
        <v>5.4</v>
      </c>
      <c r="C62" s="12" t="s">
        <v>15</v>
      </c>
      <c r="D62" s="69" t="s">
        <v>709</v>
      </c>
      <c r="E62" s="69" t="s">
        <v>719</v>
      </c>
      <c r="F62" s="69"/>
      <c r="G62" s="72" t="s">
        <v>578</v>
      </c>
      <c r="H62" s="77">
        <v>6</v>
      </c>
      <c r="I62" s="69">
        <v>1</v>
      </c>
      <c r="J62" s="78">
        <v>1</v>
      </c>
      <c r="K62" s="72">
        <f>365/7*15</f>
        <v>782.14285714285722</v>
      </c>
      <c r="L62" s="79">
        <f>H62*J62/K62</f>
        <v>7.6712328767123278E-3</v>
      </c>
      <c r="M62" s="69" t="s">
        <v>720</v>
      </c>
      <c r="N62" s="107" t="s">
        <v>721</v>
      </c>
      <c r="O62" s="69"/>
    </row>
    <row r="63" spans="1:15" ht="22.5" x14ac:dyDescent="0.25">
      <c r="A63" s="69" t="s">
        <v>558</v>
      </c>
      <c r="B63" s="12">
        <v>5.4</v>
      </c>
      <c r="C63" s="12" t="s">
        <v>15</v>
      </c>
      <c r="D63" s="69" t="s">
        <v>709</v>
      </c>
      <c r="E63" s="69" t="s">
        <v>722</v>
      </c>
      <c r="F63" s="69"/>
      <c r="G63" s="72" t="s">
        <v>366</v>
      </c>
      <c r="H63" s="77">
        <v>1.5</v>
      </c>
      <c r="I63" s="69">
        <v>1</v>
      </c>
      <c r="J63" s="78">
        <v>2</v>
      </c>
      <c r="K63" s="72">
        <f>365/7*5</f>
        <v>260.71428571428572</v>
      </c>
      <c r="L63" s="79">
        <f t="shared" si="1"/>
        <v>1.1506849315068493E-2</v>
      </c>
      <c r="M63" s="69" t="s">
        <v>723</v>
      </c>
      <c r="N63" s="7" t="s">
        <v>724</v>
      </c>
      <c r="O63" s="69"/>
    </row>
    <row r="64" spans="1:15" ht="22.5" x14ac:dyDescent="0.25">
      <c r="A64" s="69" t="s">
        <v>558</v>
      </c>
      <c r="B64" s="12">
        <v>5.4</v>
      </c>
      <c r="C64" s="12" t="s">
        <v>15</v>
      </c>
      <c r="D64" s="69" t="s">
        <v>709</v>
      </c>
      <c r="E64" s="69" t="s">
        <v>725</v>
      </c>
      <c r="F64" s="69"/>
      <c r="G64" s="72" t="s">
        <v>366</v>
      </c>
      <c r="H64" s="77">
        <v>1.5</v>
      </c>
      <c r="I64" s="69">
        <v>1</v>
      </c>
      <c r="J64" s="78">
        <v>1</v>
      </c>
      <c r="K64" s="72">
        <f>365/7*5</f>
        <v>260.71428571428572</v>
      </c>
      <c r="L64" s="79">
        <f t="shared" si="1"/>
        <v>5.7534246575342467E-3</v>
      </c>
      <c r="M64" s="69" t="s">
        <v>726</v>
      </c>
      <c r="N64" s="7" t="s">
        <v>727</v>
      </c>
      <c r="O64" s="69"/>
    </row>
    <row r="65" spans="1:15" ht="22.5" x14ac:dyDescent="0.25">
      <c r="A65" s="69" t="s">
        <v>558</v>
      </c>
      <c r="B65" s="12">
        <v>5.4</v>
      </c>
      <c r="C65" s="12" t="s">
        <v>15</v>
      </c>
      <c r="D65" s="69" t="s">
        <v>709</v>
      </c>
      <c r="E65" s="69" t="s">
        <v>728</v>
      </c>
      <c r="F65" s="69"/>
      <c r="G65" s="72" t="s">
        <v>366</v>
      </c>
      <c r="H65" s="77">
        <v>2</v>
      </c>
      <c r="I65" s="69">
        <v>1</v>
      </c>
      <c r="J65" s="78">
        <v>1</v>
      </c>
      <c r="K65" s="72">
        <f>365/7*5</f>
        <v>260.71428571428572</v>
      </c>
      <c r="L65" s="79">
        <f t="shared" si="1"/>
        <v>7.6712328767123287E-3</v>
      </c>
      <c r="M65" s="69" t="s">
        <v>729</v>
      </c>
      <c r="N65" s="7" t="s">
        <v>730</v>
      </c>
      <c r="O65" s="69"/>
    </row>
    <row r="66" spans="1:15" ht="56.25" x14ac:dyDescent="0.25">
      <c r="A66" s="46" t="s">
        <v>558</v>
      </c>
      <c r="B66" s="12">
        <v>5.4</v>
      </c>
      <c r="C66" s="12" t="s">
        <v>15</v>
      </c>
      <c r="D66" s="46" t="s">
        <v>709</v>
      </c>
      <c r="E66" s="46" t="s">
        <v>731</v>
      </c>
      <c r="F66" s="46"/>
      <c r="G66" s="90" t="s">
        <v>366</v>
      </c>
      <c r="H66" s="106">
        <v>1.75</v>
      </c>
      <c r="I66" s="46">
        <v>1</v>
      </c>
      <c r="J66" s="106">
        <v>2</v>
      </c>
      <c r="K66" s="91">
        <f>365/7*5</f>
        <v>260.71428571428572</v>
      </c>
      <c r="L66" s="79">
        <f t="shared" si="1"/>
        <v>1.3424657534246575E-2</v>
      </c>
      <c r="M66" s="46" t="s">
        <v>732</v>
      </c>
      <c r="N66" s="7" t="s">
        <v>733</v>
      </c>
      <c r="O66" s="46"/>
    </row>
    <row r="67" spans="1:15" ht="22.5" x14ac:dyDescent="0.25">
      <c r="A67" s="69" t="s">
        <v>558</v>
      </c>
      <c r="B67" s="12">
        <v>5.4</v>
      </c>
      <c r="C67" s="12" t="s">
        <v>15</v>
      </c>
      <c r="D67" s="69" t="s">
        <v>709</v>
      </c>
      <c r="E67" s="69" t="s">
        <v>734</v>
      </c>
      <c r="F67" s="69"/>
      <c r="G67" s="72" t="s">
        <v>366</v>
      </c>
      <c r="H67" s="77">
        <v>1</v>
      </c>
      <c r="I67" s="69">
        <v>1</v>
      </c>
      <c r="J67" s="78">
        <v>1</v>
      </c>
      <c r="K67" s="72">
        <f>365/7*5</f>
        <v>260.71428571428572</v>
      </c>
      <c r="L67" s="79">
        <f>H67*J67/K67</f>
        <v>3.8356164383561643E-3</v>
      </c>
      <c r="M67" s="69" t="s">
        <v>735</v>
      </c>
      <c r="N67" s="7" t="s">
        <v>736</v>
      </c>
      <c r="O67" s="69"/>
    </row>
    <row r="68" spans="1:15" ht="135" x14ac:dyDescent="0.25">
      <c r="A68" s="46" t="s">
        <v>558</v>
      </c>
      <c r="B68" s="12">
        <v>5.4</v>
      </c>
      <c r="C68" s="12" t="s">
        <v>15</v>
      </c>
      <c r="D68" s="46" t="s">
        <v>709</v>
      </c>
      <c r="E68" s="46" t="s">
        <v>737</v>
      </c>
      <c r="F68" s="46"/>
      <c r="G68" s="90" t="s">
        <v>574</v>
      </c>
      <c r="H68" s="91">
        <v>3.5</v>
      </c>
      <c r="I68" s="46">
        <v>1</v>
      </c>
      <c r="J68" s="106">
        <v>1</v>
      </c>
      <c r="K68" s="91">
        <f>365/7*20</f>
        <v>1042.8571428571429</v>
      </c>
      <c r="L68" s="79">
        <f t="shared" si="1"/>
        <v>3.3561643835616438E-3</v>
      </c>
      <c r="M68" s="46" t="s">
        <v>738</v>
      </c>
      <c r="N68" s="7" t="s">
        <v>739</v>
      </c>
      <c r="O68" s="46"/>
    </row>
    <row r="69" spans="1:15" ht="78.75" x14ac:dyDescent="0.25">
      <c r="A69" s="12" t="s">
        <v>558</v>
      </c>
      <c r="B69" s="12">
        <v>5.4</v>
      </c>
      <c r="C69" s="12" t="s">
        <v>15</v>
      </c>
      <c r="D69" s="69" t="s">
        <v>709</v>
      </c>
      <c r="E69" s="69" t="s">
        <v>740</v>
      </c>
      <c r="F69" s="69"/>
      <c r="G69" s="69" t="s">
        <v>366</v>
      </c>
      <c r="H69" s="78">
        <v>4.75</v>
      </c>
      <c r="I69" s="69"/>
      <c r="J69" s="88">
        <v>1</v>
      </c>
      <c r="K69" s="77">
        <f>365/7*35</f>
        <v>1825</v>
      </c>
      <c r="L69" s="79">
        <f t="shared" si="1"/>
        <v>2.6027397260273972E-3</v>
      </c>
      <c r="M69" s="69" t="s">
        <v>741</v>
      </c>
      <c r="N69" s="69" t="s">
        <v>742</v>
      </c>
      <c r="O69" s="69"/>
    </row>
    <row r="70" spans="1:15" ht="33.75" x14ac:dyDescent="0.25">
      <c r="A70" s="69" t="s">
        <v>558</v>
      </c>
      <c r="B70" s="12">
        <v>5.4</v>
      </c>
      <c r="C70" s="12" t="s">
        <v>15</v>
      </c>
      <c r="D70" s="69" t="s">
        <v>709</v>
      </c>
      <c r="E70" s="69" t="s">
        <v>743</v>
      </c>
      <c r="F70" s="69"/>
      <c r="G70" s="69" t="s">
        <v>366</v>
      </c>
      <c r="H70" s="77">
        <v>2.5</v>
      </c>
      <c r="I70" s="69"/>
      <c r="J70" s="88">
        <v>1</v>
      </c>
      <c r="K70" s="77">
        <f>365/7*15</f>
        <v>782.14285714285722</v>
      </c>
      <c r="L70" s="79">
        <f t="shared" si="1"/>
        <v>3.1963470319634701E-3</v>
      </c>
      <c r="M70" s="69" t="s">
        <v>744</v>
      </c>
      <c r="N70" s="80" t="s">
        <v>745</v>
      </c>
      <c r="O70" s="69"/>
    </row>
    <row r="71" spans="1:15" ht="101.25" x14ac:dyDescent="0.25">
      <c r="A71" s="12" t="s">
        <v>558</v>
      </c>
      <c r="B71" s="12">
        <v>5.4</v>
      </c>
      <c r="C71" s="12" t="s">
        <v>15</v>
      </c>
      <c r="D71" s="69" t="s">
        <v>709</v>
      </c>
      <c r="E71" s="69" t="s">
        <v>746</v>
      </c>
      <c r="F71" s="69"/>
      <c r="G71" s="69" t="s">
        <v>569</v>
      </c>
      <c r="H71" s="77">
        <v>16</v>
      </c>
      <c r="I71" s="69">
        <v>3</v>
      </c>
      <c r="J71" s="78">
        <v>1</v>
      </c>
      <c r="K71" s="77">
        <f>365/7*35</f>
        <v>1825</v>
      </c>
      <c r="L71" s="79">
        <f t="shared" si="1"/>
        <v>8.7671232876712323E-3</v>
      </c>
      <c r="M71" s="69" t="s">
        <v>747</v>
      </c>
      <c r="N71" s="7" t="s">
        <v>748</v>
      </c>
      <c r="O71" s="69"/>
    </row>
    <row r="72" spans="1:15" ht="56.25" x14ac:dyDescent="0.25">
      <c r="A72" s="12" t="s">
        <v>558</v>
      </c>
      <c r="B72" s="12">
        <v>5.4</v>
      </c>
      <c r="C72" s="12" t="s">
        <v>15</v>
      </c>
      <c r="D72" s="69" t="s">
        <v>709</v>
      </c>
      <c r="E72" s="69" t="s">
        <v>749</v>
      </c>
      <c r="F72" s="69"/>
      <c r="G72" s="69" t="s">
        <v>366</v>
      </c>
      <c r="H72" s="77">
        <v>3.5</v>
      </c>
      <c r="I72" s="69">
        <v>1</v>
      </c>
      <c r="J72" s="78">
        <v>1</v>
      </c>
      <c r="K72" s="77">
        <f>365/7*15</f>
        <v>782.14285714285722</v>
      </c>
      <c r="L72" s="79">
        <f t="shared" si="1"/>
        <v>4.4748858447488582E-3</v>
      </c>
      <c r="M72" s="69" t="s">
        <v>750</v>
      </c>
      <c r="N72" s="7" t="s">
        <v>751</v>
      </c>
      <c r="O72" s="69"/>
    </row>
    <row r="73" spans="1:15" ht="101.25" x14ac:dyDescent="0.25">
      <c r="A73" s="46" t="s">
        <v>558</v>
      </c>
      <c r="B73" s="12">
        <v>5.4</v>
      </c>
      <c r="C73" s="12" t="s">
        <v>15</v>
      </c>
      <c r="D73" s="46" t="s">
        <v>704</v>
      </c>
      <c r="E73" s="46" t="s">
        <v>752</v>
      </c>
      <c r="F73" s="46"/>
      <c r="G73" s="90" t="s">
        <v>569</v>
      </c>
      <c r="H73" s="106">
        <v>18</v>
      </c>
      <c r="I73" s="46">
        <v>8</v>
      </c>
      <c r="J73" s="106">
        <v>1</v>
      </c>
      <c r="K73" s="91">
        <f>365/7*10</f>
        <v>521.42857142857144</v>
      </c>
      <c r="L73" s="79">
        <f t="shared" si="1"/>
        <v>3.4520547945205475E-2</v>
      </c>
      <c r="M73" s="46" t="s">
        <v>753</v>
      </c>
      <c r="N73" s="108" t="s">
        <v>754</v>
      </c>
      <c r="O73" s="89"/>
    </row>
    <row r="74" spans="1:15" ht="45" x14ac:dyDescent="0.25">
      <c r="A74" s="46" t="s">
        <v>558</v>
      </c>
      <c r="B74" s="12">
        <v>5.4</v>
      </c>
      <c r="C74" s="12" t="s">
        <v>15</v>
      </c>
      <c r="D74" s="46" t="s">
        <v>704</v>
      </c>
      <c r="E74" s="46" t="s">
        <v>755</v>
      </c>
      <c r="F74" s="46"/>
      <c r="G74" s="90" t="s">
        <v>366</v>
      </c>
      <c r="H74" s="91">
        <v>0.5</v>
      </c>
      <c r="I74" s="46">
        <v>1</v>
      </c>
      <c r="J74" s="106">
        <v>3</v>
      </c>
      <c r="K74" s="91">
        <f>365/7*2</f>
        <v>104.28571428571429</v>
      </c>
      <c r="L74" s="79">
        <f t="shared" si="1"/>
        <v>1.4383561643835616E-2</v>
      </c>
      <c r="M74" s="46" t="s">
        <v>756</v>
      </c>
      <c r="N74" s="7" t="s">
        <v>757</v>
      </c>
      <c r="O74" s="46"/>
    </row>
    <row r="75" spans="1:15" ht="45" x14ac:dyDescent="0.25">
      <c r="A75" s="46" t="s">
        <v>558</v>
      </c>
      <c r="B75" s="12">
        <v>5.4</v>
      </c>
      <c r="C75" s="12" t="s">
        <v>15</v>
      </c>
      <c r="D75" s="46" t="s">
        <v>704</v>
      </c>
      <c r="E75" s="46" t="s">
        <v>758</v>
      </c>
      <c r="F75" s="46"/>
      <c r="G75" s="90" t="s">
        <v>366</v>
      </c>
      <c r="H75" s="91">
        <v>3</v>
      </c>
      <c r="I75" s="46">
        <v>1</v>
      </c>
      <c r="J75" s="106">
        <v>1</v>
      </c>
      <c r="K75" s="91">
        <f>365/7*4</f>
        <v>208.57142857142858</v>
      </c>
      <c r="L75" s="79">
        <f t="shared" si="1"/>
        <v>1.4383561643835616E-2</v>
      </c>
      <c r="M75" s="46" t="s">
        <v>759</v>
      </c>
      <c r="N75" s="7" t="s">
        <v>760</v>
      </c>
      <c r="O75" s="89"/>
    </row>
    <row r="76" spans="1:15" ht="33.75" x14ac:dyDescent="0.25">
      <c r="A76" s="46" t="s">
        <v>558</v>
      </c>
      <c r="B76" s="12">
        <v>5.4</v>
      </c>
      <c r="C76" s="12" t="s">
        <v>15</v>
      </c>
      <c r="D76" s="46" t="s">
        <v>704</v>
      </c>
      <c r="E76" s="69" t="s">
        <v>761</v>
      </c>
      <c r="F76" s="69"/>
      <c r="G76" s="72" t="s">
        <v>366</v>
      </c>
      <c r="H76" s="77">
        <v>10</v>
      </c>
      <c r="I76" s="69">
        <v>1</v>
      </c>
      <c r="J76" s="78">
        <v>1</v>
      </c>
      <c r="K76" s="72">
        <f>365/7*6</f>
        <v>312.85714285714289</v>
      </c>
      <c r="L76" s="79">
        <f t="shared" si="1"/>
        <v>3.1963470319634701E-2</v>
      </c>
      <c r="M76" s="69" t="s">
        <v>762</v>
      </c>
      <c r="N76" s="7" t="s">
        <v>763</v>
      </c>
      <c r="O76" s="98"/>
    </row>
    <row r="77" spans="1:15" ht="45" x14ac:dyDescent="0.25">
      <c r="A77" s="69" t="s">
        <v>558</v>
      </c>
      <c r="B77" s="12">
        <v>5.4</v>
      </c>
      <c r="C77" s="69" t="s">
        <v>15</v>
      </c>
      <c r="D77" s="69" t="s">
        <v>704</v>
      </c>
      <c r="E77" s="69" t="s">
        <v>764</v>
      </c>
      <c r="F77" s="69"/>
      <c r="G77" s="72" t="s">
        <v>366</v>
      </c>
      <c r="H77" s="72">
        <v>0.6</v>
      </c>
      <c r="I77" s="69">
        <v>1</v>
      </c>
      <c r="J77" s="69">
        <v>1</v>
      </c>
      <c r="K77" s="77">
        <f>365/7*2</f>
        <v>104.28571428571429</v>
      </c>
      <c r="L77" s="79">
        <f t="shared" si="1"/>
        <v>5.7534246575342458E-3</v>
      </c>
      <c r="M77" s="69" t="s">
        <v>765</v>
      </c>
      <c r="N77" s="7" t="s">
        <v>766</v>
      </c>
      <c r="O77" s="98"/>
    </row>
    <row r="78" spans="1:15" ht="33.75" x14ac:dyDescent="0.25">
      <c r="A78" s="46" t="s">
        <v>558</v>
      </c>
      <c r="B78" s="12">
        <v>5.4</v>
      </c>
      <c r="C78" s="12" t="s">
        <v>15</v>
      </c>
      <c r="D78" s="46" t="s">
        <v>704</v>
      </c>
      <c r="E78" s="69" t="s">
        <v>767</v>
      </c>
      <c r="F78" s="69"/>
      <c r="G78" s="72" t="s">
        <v>366</v>
      </c>
      <c r="H78" s="77">
        <v>4</v>
      </c>
      <c r="I78" s="69">
        <v>1</v>
      </c>
      <c r="J78" s="78">
        <v>1</v>
      </c>
      <c r="K78" s="72">
        <f>365/7*35</f>
        <v>1825</v>
      </c>
      <c r="L78" s="79">
        <f t="shared" si="1"/>
        <v>2.1917808219178081E-3</v>
      </c>
      <c r="M78" s="69" t="s">
        <v>768</v>
      </c>
      <c r="N78" s="7" t="s">
        <v>769</v>
      </c>
      <c r="O78" s="46"/>
    </row>
    <row r="79" spans="1:15" ht="67.5" x14ac:dyDescent="0.25">
      <c r="A79" s="12" t="s">
        <v>558</v>
      </c>
      <c r="B79" s="12">
        <v>5.4</v>
      </c>
      <c r="C79" s="12" t="s">
        <v>15</v>
      </c>
      <c r="D79" s="69" t="s">
        <v>704</v>
      </c>
      <c r="E79" s="69" t="s">
        <v>770</v>
      </c>
      <c r="F79" s="69"/>
      <c r="G79" s="69" t="s">
        <v>366</v>
      </c>
      <c r="H79" s="77">
        <v>5</v>
      </c>
      <c r="I79" s="69">
        <v>1</v>
      </c>
      <c r="J79" s="78">
        <v>1</v>
      </c>
      <c r="K79" s="77">
        <f>365/7*20</f>
        <v>1042.8571428571429</v>
      </c>
      <c r="L79" s="79">
        <f t="shared" si="1"/>
        <v>4.7945205479452057E-3</v>
      </c>
      <c r="M79" s="69" t="s">
        <v>771</v>
      </c>
      <c r="N79" s="7" t="s">
        <v>772</v>
      </c>
      <c r="O79" s="98"/>
    </row>
    <row r="80" spans="1:15" ht="67.5" x14ac:dyDescent="0.25">
      <c r="A80" s="69" t="s">
        <v>558</v>
      </c>
      <c r="B80" s="12">
        <v>5.4</v>
      </c>
      <c r="C80" s="12" t="s">
        <v>15</v>
      </c>
      <c r="D80" s="69" t="s">
        <v>704</v>
      </c>
      <c r="E80" s="69" t="s">
        <v>773</v>
      </c>
      <c r="F80" s="69"/>
      <c r="G80" s="72"/>
      <c r="H80" s="77">
        <v>15</v>
      </c>
      <c r="I80" s="69">
        <v>1</v>
      </c>
      <c r="J80" s="78">
        <v>1</v>
      </c>
      <c r="K80" s="72">
        <f>365/7</f>
        <v>52.142857142857146</v>
      </c>
      <c r="L80" s="79">
        <f>H80*J80/K80</f>
        <v>0.28767123287671231</v>
      </c>
      <c r="M80" s="69" t="s">
        <v>774</v>
      </c>
      <c r="N80" s="109"/>
      <c r="O80" s="69"/>
    </row>
    <row r="81" spans="1:15" ht="45" x14ac:dyDescent="0.25">
      <c r="A81" s="12" t="s">
        <v>558</v>
      </c>
      <c r="B81" s="12">
        <v>5.4</v>
      </c>
      <c r="C81" s="12" t="s">
        <v>15</v>
      </c>
      <c r="D81" s="46" t="s">
        <v>704</v>
      </c>
      <c r="E81" s="69" t="s">
        <v>775</v>
      </c>
      <c r="F81" s="69"/>
      <c r="G81" s="72" t="s">
        <v>569</v>
      </c>
      <c r="H81" s="77">
        <v>16</v>
      </c>
      <c r="I81" s="69">
        <v>3</v>
      </c>
      <c r="J81" s="78">
        <v>1</v>
      </c>
      <c r="K81" s="72">
        <f>365/7*35</f>
        <v>1825</v>
      </c>
      <c r="L81" s="79">
        <f t="shared" si="1"/>
        <v>8.7671232876712323E-3</v>
      </c>
      <c r="M81" s="69" t="s">
        <v>776</v>
      </c>
      <c r="N81" s="7" t="s">
        <v>777</v>
      </c>
      <c r="O81" s="46"/>
    </row>
    <row r="82" spans="1:15" ht="90" x14ac:dyDescent="0.25">
      <c r="A82" s="46" t="s">
        <v>558</v>
      </c>
      <c r="B82" s="12">
        <v>5.4</v>
      </c>
      <c r="C82" s="12" t="s">
        <v>15</v>
      </c>
      <c r="D82" s="46" t="s">
        <v>704</v>
      </c>
      <c r="E82" s="46" t="s">
        <v>778</v>
      </c>
      <c r="F82" s="46"/>
      <c r="G82" s="90" t="s">
        <v>366</v>
      </c>
      <c r="H82" s="91">
        <v>3</v>
      </c>
      <c r="I82" s="46">
        <v>3</v>
      </c>
      <c r="J82" s="106">
        <v>1</v>
      </c>
      <c r="K82" s="91">
        <f>365/7*5</f>
        <v>260.71428571428572</v>
      </c>
      <c r="L82" s="79">
        <f t="shared" si="1"/>
        <v>1.1506849315068493E-2</v>
      </c>
      <c r="M82" s="46" t="s">
        <v>779</v>
      </c>
      <c r="N82" s="80" t="s">
        <v>780</v>
      </c>
      <c r="O82" s="46"/>
    </row>
    <row r="83" spans="1:15" ht="33.75" x14ac:dyDescent="0.25">
      <c r="A83" s="69" t="s">
        <v>558</v>
      </c>
      <c r="B83" s="12">
        <v>5.4</v>
      </c>
      <c r="C83" s="69" t="s">
        <v>15</v>
      </c>
      <c r="D83" s="69" t="s">
        <v>704</v>
      </c>
      <c r="E83" s="69" t="s">
        <v>781</v>
      </c>
      <c r="F83" s="69"/>
      <c r="G83" s="72" t="s">
        <v>574</v>
      </c>
      <c r="H83" s="72">
        <v>12</v>
      </c>
      <c r="I83" s="69">
        <v>1</v>
      </c>
      <c r="J83" s="69">
        <v>1</v>
      </c>
      <c r="K83" s="77">
        <f>365/7*5</f>
        <v>260.71428571428572</v>
      </c>
      <c r="L83" s="79">
        <f t="shared" si="1"/>
        <v>4.6027397260273974E-2</v>
      </c>
      <c r="M83" s="69" t="s">
        <v>782</v>
      </c>
      <c r="N83" s="7" t="s">
        <v>783</v>
      </c>
      <c r="O83" s="69"/>
    </row>
    <row r="84" spans="1:15" ht="33.75" x14ac:dyDescent="0.25">
      <c r="A84" s="46" t="s">
        <v>558</v>
      </c>
      <c r="B84" s="35">
        <v>5.4</v>
      </c>
      <c r="C84" s="12" t="s">
        <v>15</v>
      </c>
      <c r="D84" s="46" t="s">
        <v>704</v>
      </c>
      <c r="E84" s="46" t="s">
        <v>784</v>
      </c>
      <c r="F84" s="46"/>
      <c r="G84" s="72" t="s">
        <v>569</v>
      </c>
      <c r="H84" s="77">
        <v>6</v>
      </c>
      <c r="I84" s="69">
        <v>1</v>
      </c>
      <c r="J84" s="78">
        <v>1</v>
      </c>
      <c r="K84" s="72">
        <f>365/7*15</f>
        <v>782.14285714285722</v>
      </c>
      <c r="L84" s="79">
        <f t="shared" si="1"/>
        <v>7.6712328767123278E-3</v>
      </c>
      <c r="M84" s="46" t="s">
        <v>785</v>
      </c>
      <c r="N84" s="7" t="s">
        <v>786</v>
      </c>
      <c r="O84" s="46"/>
    </row>
    <row r="85" spans="1:15" ht="33.75" x14ac:dyDescent="0.25">
      <c r="A85" s="46" t="s">
        <v>558</v>
      </c>
      <c r="B85" s="35">
        <v>5.4</v>
      </c>
      <c r="C85" s="12" t="s">
        <v>15</v>
      </c>
      <c r="D85" s="46" t="s">
        <v>704</v>
      </c>
      <c r="E85" s="46" t="s">
        <v>787</v>
      </c>
      <c r="F85" s="46"/>
      <c r="G85" s="69" t="s">
        <v>17</v>
      </c>
      <c r="H85" s="77">
        <v>2.2000000000000002</v>
      </c>
      <c r="I85" s="69">
        <v>30</v>
      </c>
      <c r="J85" s="78">
        <v>1</v>
      </c>
      <c r="K85" s="77">
        <f>30/3.5</f>
        <v>8.5714285714285712</v>
      </c>
      <c r="L85" s="79">
        <f t="shared" si="1"/>
        <v>0.25666666666666671</v>
      </c>
      <c r="M85" s="46" t="s">
        <v>788</v>
      </c>
      <c r="N85" s="100" t="s">
        <v>789</v>
      </c>
      <c r="O85" s="46"/>
    </row>
    <row r="86" spans="1:15" ht="56.25" x14ac:dyDescent="0.25">
      <c r="A86" s="12" t="s">
        <v>558</v>
      </c>
      <c r="B86" s="12">
        <v>5.4</v>
      </c>
      <c r="C86" s="12" t="s">
        <v>15</v>
      </c>
      <c r="D86" s="46" t="s">
        <v>704</v>
      </c>
      <c r="E86" s="46" t="s">
        <v>790</v>
      </c>
      <c r="F86" s="46"/>
      <c r="G86" s="90" t="s">
        <v>366</v>
      </c>
      <c r="H86" s="91">
        <v>1.7</v>
      </c>
      <c r="I86" s="46">
        <v>1</v>
      </c>
      <c r="J86" s="106">
        <v>1</v>
      </c>
      <c r="K86" s="91">
        <f>365/7*2</f>
        <v>104.28571428571429</v>
      </c>
      <c r="L86" s="79">
        <f t="shared" si="1"/>
        <v>1.6301369863013698E-2</v>
      </c>
      <c r="M86" s="46" t="s">
        <v>791</v>
      </c>
      <c r="N86" s="7" t="s">
        <v>792</v>
      </c>
      <c r="O86" s="46"/>
    </row>
    <row r="87" spans="1:15" ht="45" x14ac:dyDescent="0.25">
      <c r="A87" s="12" t="s">
        <v>558</v>
      </c>
      <c r="B87" s="35">
        <v>5.4</v>
      </c>
      <c r="C87" s="12" t="s">
        <v>15</v>
      </c>
      <c r="D87" s="46" t="s">
        <v>704</v>
      </c>
      <c r="E87" s="46" t="s">
        <v>793</v>
      </c>
      <c r="F87" s="46"/>
      <c r="G87" s="90" t="s">
        <v>366</v>
      </c>
      <c r="H87" s="91">
        <v>1.7</v>
      </c>
      <c r="I87" s="46">
        <v>1</v>
      </c>
      <c r="J87" s="106">
        <v>1</v>
      </c>
      <c r="K87" s="91">
        <f>365/7*2</f>
        <v>104.28571428571429</v>
      </c>
      <c r="L87" s="79">
        <f t="shared" si="1"/>
        <v>1.6301369863013698E-2</v>
      </c>
      <c r="M87" s="46" t="s">
        <v>794</v>
      </c>
      <c r="N87" s="7" t="s">
        <v>795</v>
      </c>
      <c r="O87" s="46"/>
    </row>
    <row r="88" spans="1:15" ht="90" x14ac:dyDescent="0.25">
      <c r="A88" s="12" t="s">
        <v>558</v>
      </c>
      <c r="B88" s="12">
        <v>5.4</v>
      </c>
      <c r="C88" s="12" t="s">
        <v>15</v>
      </c>
      <c r="D88" s="46" t="s">
        <v>704</v>
      </c>
      <c r="E88" s="46" t="s">
        <v>796</v>
      </c>
      <c r="F88" s="46"/>
      <c r="G88" s="90" t="s">
        <v>797</v>
      </c>
      <c r="H88" s="106">
        <v>7.99</v>
      </c>
      <c r="I88" s="46">
        <v>17</v>
      </c>
      <c r="J88" s="106">
        <v>1</v>
      </c>
      <c r="K88" s="91">
        <f>365/7*5</f>
        <v>260.71428571428572</v>
      </c>
      <c r="L88" s="79">
        <f t="shared" si="1"/>
        <v>3.0646575342465752E-2</v>
      </c>
      <c r="M88" s="46" t="s">
        <v>798</v>
      </c>
      <c r="N88" s="7" t="s">
        <v>799</v>
      </c>
      <c r="O88" s="46"/>
    </row>
    <row r="89" spans="1:15" ht="33.75" x14ac:dyDescent="0.25">
      <c r="A89" s="12" t="s">
        <v>558</v>
      </c>
      <c r="B89" s="12">
        <v>5.4</v>
      </c>
      <c r="C89" s="12" t="s">
        <v>15</v>
      </c>
      <c r="D89" s="46" t="s">
        <v>704</v>
      </c>
      <c r="E89" s="46" t="s">
        <v>800</v>
      </c>
      <c r="F89" s="46"/>
      <c r="G89" s="7" t="s">
        <v>366</v>
      </c>
      <c r="H89" s="79">
        <v>2.5</v>
      </c>
      <c r="I89" s="82">
        <v>1</v>
      </c>
      <c r="J89" s="82">
        <v>2</v>
      </c>
      <c r="K89" s="79">
        <f>365/7*20</f>
        <v>1042.8571428571429</v>
      </c>
      <c r="L89" s="79">
        <f t="shared" si="1"/>
        <v>4.7945205479452057E-3</v>
      </c>
      <c r="M89" s="7" t="s">
        <v>801</v>
      </c>
      <c r="N89" s="7" t="s">
        <v>802</v>
      </c>
      <c r="O89" s="46"/>
    </row>
    <row r="90" spans="1:15" ht="45" x14ac:dyDescent="0.25">
      <c r="A90" s="12" t="s">
        <v>558</v>
      </c>
      <c r="B90" s="35">
        <v>5.4</v>
      </c>
      <c r="C90" s="12" t="s">
        <v>15</v>
      </c>
      <c r="D90" s="46" t="s">
        <v>704</v>
      </c>
      <c r="E90" s="46" t="s">
        <v>803</v>
      </c>
      <c r="F90" s="46"/>
      <c r="G90" s="90" t="s">
        <v>616</v>
      </c>
      <c r="H90" s="91">
        <v>10.49</v>
      </c>
      <c r="I90" s="46">
        <v>3</v>
      </c>
      <c r="J90" s="106">
        <v>1</v>
      </c>
      <c r="K90" s="91">
        <f>365/7*10</f>
        <v>521.42857142857144</v>
      </c>
      <c r="L90" s="79">
        <f t="shared" si="1"/>
        <v>2.0117808219178083E-2</v>
      </c>
      <c r="M90" s="46" t="s">
        <v>804</v>
      </c>
      <c r="N90" s="7" t="s">
        <v>805</v>
      </c>
      <c r="O90" s="46"/>
    </row>
    <row r="91" spans="1:15" ht="33.75" x14ac:dyDescent="0.25">
      <c r="A91" s="12" t="s">
        <v>558</v>
      </c>
      <c r="B91" s="35">
        <v>5.4</v>
      </c>
      <c r="C91" s="12" t="s">
        <v>15</v>
      </c>
      <c r="D91" s="46" t="s">
        <v>704</v>
      </c>
      <c r="E91" s="46" t="s">
        <v>806</v>
      </c>
      <c r="F91" s="46"/>
      <c r="G91" s="90" t="s">
        <v>616</v>
      </c>
      <c r="H91" s="91">
        <v>4.99</v>
      </c>
      <c r="I91" s="46">
        <v>1</v>
      </c>
      <c r="J91" s="106">
        <v>1</v>
      </c>
      <c r="K91" s="91">
        <f>365/7*10</f>
        <v>521.42857142857144</v>
      </c>
      <c r="L91" s="79">
        <f t="shared" ref="L91:L107" si="2">H91*J91/K91</f>
        <v>9.5698630136986304E-3</v>
      </c>
      <c r="M91" s="46" t="s">
        <v>807</v>
      </c>
      <c r="N91" s="7" t="s">
        <v>808</v>
      </c>
      <c r="O91" s="46"/>
    </row>
    <row r="92" spans="1:15" ht="33.75" x14ac:dyDescent="0.25">
      <c r="A92" s="12" t="s">
        <v>558</v>
      </c>
      <c r="B92" s="12">
        <v>5.6</v>
      </c>
      <c r="C92" s="12" t="s">
        <v>15</v>
      </c>
      <c r="D92" s="46" t="s">
        <v>809</v>
      </c>
      <c r="E92" s="46" t="s">
        <v>810</v>
      </c>
      <c r="F92" s="46"/>
      <c r="G92" s="90" t="s">
        <v>17</v>
      </c>
      <c r="H92" s="90">
        <v>1.7</v>
      </c>
      <c r="I92" s="46">
        <v>1</v>
      </c>
      <c r="J92" s="46">
        <v>1</v>
      </c>
      <c r="K92" s="91">
        <f>40/5*2</f>
        <v>16</v>
      </c>
      <c r="L92" s="79">
        <f t="shared" si="2"/>
        <v>0.10625</v>
      </c>
      <c r="M92" s="46" t="s">
        <v>811</v>
      </c>
      <c r="N92" s="7" t="s">
        <v>812</v>
      </c>
      <c r="O92" s="89"/>
    </row>
    <row r="93" spans="1:15" ht="22.5" x14ac:dyDescent="0.25">
      <c r="A93" s="12" t="s">
        <v>558</v>
      </c>
      <c r="B93" s="12">
        <v>5.6</v>
      </c>
      <c r="C93" s="12" t="s">
        <v>15</v>
      </c>
      <c r="D93" s="46" t="s">
        <v>809</v>
      </c>
      <c r="E93" s="46" t="s">
        <v>813</v>
      </c>
      <c r="F93" s="46"/>
      <c r="G93" s="90" t="s">
        <v>17</v>
      </c>
      <c r="H93" s="90">
        <v>1.5</v>
      </c>
      <c r="I93" s="46">
        <v>1</v>
      </c>
      <c r="J93" s="46">
        <v>1</v>
      </c>
      <c r="K93" s="91">
        <f>74/5*2</f>
        <v>29.6</v>
      </c>
      <c r="L93" s="79">
        <f t="shared" si="2"/>
        <v>5.0675675675675672E-2</v>
      </c>
      <c r="M93" s="46" t="s">
        <v>814</v>
      </c>
      <c r="N93" s="7" t="s">
        <v>815</v>
      </c>
      <c r="O93" s="89"/>
    </row>
    <row r="94" spans="1:15" ht="56.25" x14ac:dyDescent="0.25">
      <c r="A94" s="12" t="s">
        <v>558</v>
      </c>
      <c r="B94" s="12">
        <v>5.6</v>
      </c>
      <c r="C94" s="12" t="s">
        <v>15</v>
      </c>
      <c r="D94" s="46" t="s">
        <v>809</v>
      </c>
      <c r="E94" s="46" t="s">
        <v>816</v>
      </c>
      <c r="F94" s="46"/>
      <c r="G94" s="90" t="s">
        <v>366</v>
      </c>
      <c r="H94" s="91">
        <v>1</v>
      </c>
      <c r="I94" s="46">
        <v>1</v>
      </c>
      <c r="J94" s="106">
        <v>1</v>
      </c>
      <c r="K94" s="91">
        <v>50</v>
      </c>
      <c r="L94" s="79">
        <f t="shared" si="2"/>
        <v>0.02</v>
      </c>
      <c r="M94" s="46" t="s">
        <v>817</v>
      </c>
      <c r="N94" s="7" t="s">
        <v>818</v>
      </c>
      <c r="O94" s="46"/>
    </row>
    <row r="95" spans="1:15" ht="56.25" x14ac:dyDescent="0.25">
      <c r="A95" s="46" t="s">
        <v>558</v>
      </c>
      <c r="B95" s="12">
        <v>5.4</v>
      </c>
      <c r="C95" s="12" t="s">
        <v>15</v>
      </c>
      <c r="D95" s="46" t="s">
        <v>809</v>
      </c>
      <c r="E95" s="46" t="s">
        <v>819</v>
      </c>
      <c r="F95" s="46"/>
      <c r="G95" s="90" t="s">
        <v>578</v>
      </c>
      <c r="H95" s="46">
        <v>21</v>
      </c>
      <c r="I95" s="46">
        <v>1</v>
      </c>
      <c r="J95" s="46">
        <v>1</v>
      </c>
      <c r="K95" s="91">
        <f>365/7*15</f>
        <v>782.14285714285722</v>
      </c>
      <c r="L95" s="79">
        <f t="shared" si="2"/>
        <v>2.6849315068493147E-2</v>
      </c>
      <c r="M95" s="46" t="s">
        <v>820</v>
      </c>
      <c r="N95" s="12" t="s">
        <v>821</v>
      </c>
      <c r="O95" s="89"/>
    </row>
    <row r="96" spans="1:15" ht="45" x14ac:dyDescent="0.25">
      <c r="A96" s="46" t="s">
        <v>558</v>
      </c>
      <c r="B96" s="12">
        <v>5.4</v>
      </c>
      <c r="C96" s="12" t="s">
        <v>15</v>
      </c>
      <c r="D96" s="46" t="s">
        <v>809</v>
      </c>
      <c r="E96" s="46" t="s">
        <v>822</v>
      </c>
      <c r="F96" s="46"/>
      <c r="G96" s="90" t="s">
        <v>616</v>
      </c>
      <c r="H96" s="91">
        <v>6.99</v>
      </c>
      <c r="I96" s="46">
        <v>2</v>
      </c>
      <c r="J96" s="106">
        <v>2</v>
      </c>
      <c r="K96" s="91">
        <f>365/7*15</f>
        <v>782.14285714285722</v>
      </c>
      <c r="L96" s="79">
        <f t="shared" si="2"/>
        <v>1.7873972602739725E-2</v>
      </c>
      <c r="M96" s="46" t="s">
        <v>823</v>
      </c>
      <c r="N96" s="7" t="s">
        <v>824</v>
      </c>
      <c r="O96" s="89"/>
    </row>
    <row r="97" spans="1:15" ht="45" x14ac:dyDescent="0.25">
      <c r="A97" s="46" t="s">
        <v>558</v>
      </c>
      <c r="B97" s="12">
        <v>5.3</v>
      </c>
      <c r="C97" s="12" t="s">
        <v>15</v>
      </c>
      <c r="D97" s="46" t="s">
        <v>809</v>
      </c>
      <c r="E97" s="46" t="s">
        <v>825</v>
      </c>
      <c r="F97" s="46"/>
      <c r="G97" s="90" t="s">
        <v>569</v>
      </c>
      <c r="H97" s="91">
        <v>28</v>
      </c>
      <c r="I97" s="46">
        <v>1</v>
      </c>
      <c r="J97" s="106">
        <v>1</v>
      </c>
      <c r="K97" s="91">
        <f>365/7*5</f>
        <v>260.71428571428572</v>
      </c>
      <c r="L97" s="79">
        <f t="shared" si="2"/>
        <v>0.1073972602739726</v>
      </c>
      <c r="M97" s="46" t="s">
        <v>826</v>
      </c>
      <c r="N97" s="7" t="s">
        <v>827</v>
      </c>
      <c r="O97" s="98"/>
    </row>
    <row r="98" spans="1:15" ht="67.5" x14ac:dyDescent="0.25">
      <c r="A98" s="12" t="s">
        <v>558</v>
      </c>
      <c r="B98" s="12">
        <v>5.4</v>
      </c>
      <c r="C98" s="12" t="s">
        <v>15</v>
      </c>
      <c r="D98" s="46" t="s">
        <v>809</v>
      </c>
      <c r="E98" s="46" t="s">
        <v>828</v>
      </c>
      <c r="F98" s="46"/>
      <c r="G98" s="90" t="s">
        <v>569</v>
      </c>
      <c r="H98" s="77">
        <v>20</v>
      </c>
      <c r="I98" s="46">
        <v>1</v>
      </c>
      <c r="J98" s="106">
        <v>1</v>
      </c>
      <c r="K98" s="91">
        <f>365/7*15</f>
        <v>782.14285714285722</v>
      </c>
      <c r="L98" s="79">
        <f t="shared" si="2"/>
        <v>2.557077625570776E-2</v>
      </c>
      <c r="M98" s="46" t="s">
        <v>829</v>
      </c>
      <c r="N98" s="7" t="s">
        <v>830</v>
      </c>
      <c r="O98" s="98"/>
    </row>
    <row r="99" spans="1:15" ht="45" x14ac:dyDescent="0.25">
      <c r="A99" s="12" t="s">
        <v>558</v>
      </c>
      <c r="B99" s="12">
        <v>5.4</v>
      </c>
      <c r="C99" s="28" t="s">
        <v>15</v>
      </c>
      <c r="D99" s="28" t="s">
        <v>809</v>
      </c>
      <c r="E99" s="28" t="s">
        <v>831</v>
      </c>
      <c r="F99" s="28"/>
      <c r="G99" s="31" t="s">
        <v>569</v>
      </c>
      <c r="H99" s="77">
        <v>6</v>
      </c>
      <c r="I99" s="78">
        <v>1</v>
      </c>
      <c r="J99" s="78">
        <v>1</v>
      </c>
      <c r="K99" s="77">
        <f>365/7*2</f>
        <v>104.28571428571429</v>
      </c>
      <c r="L99" s="79">
        <f t="shared" si="2"/>
        <v>5.7534246575342465E-2</v>
      </c>
      <c r="M99" s="28" t="s">
        <v>832</v>
      </c>
      <c r="N99" s="110" t="s">
        <v>833</v>
      </c>
      <c r="O99" s="28"/>
    </row>
    <row r="100" spans="1:15" ht="33.75" x14ac:dyDescent="0.25">
      <c r="A100" s="69" t="s">
        <v>558</v>
      </c>
      <c r="B100" s="12">
        <v>5.4</v>
      </c>
      <c r="C100" s="12" t="s">
        <v>15</v>
      </c>
      <c r="D100" s="69" t="s">
        <v>809</v>
      </c>
      <c r="E100" s="7" t="s">
        <v>834</v>
      </c>
      <c r="F100" s="46"/>
      <c r="G100" s="46" t="s">
        <v>569</v>
      </c>
      <c r="H100" s="90">
        <v>8</v>
      </c>
      <c r="I100" s="46"/>
      <c r="J100" s="46">
        <v>1</v>
      </c>
      <c r="K100" s="91">
        <f>365/7*10</f>
        <v>521.42857142857144</v>
      </c>
      <c r="L100" s="79">
        <f t="shared" si="2"/>
        <v>1.5342465753424657E-2</v>
      </c>
      <c r="M100" s="69" t="s">
        <v>835</v>
      </c>
      <c r="N100" s="80" t="s">
        <v>836</v>
      </c>
      <c r="O100" s="98"/>
    </row>
    <row r="101" spans="1:15" ht="22.5" x14ac:dyDescent="0.25">
      <c r="A101" s="69" t="s">
        <v>558</v>
      </c>
      <c r="B101" s="12">
        <v>5.4</v>
      </c>
      <c r="C101" s="12" t="s">
        <v>15</v>
      </c>
      <c r="D101" s="69" t="s">
        <v>809</v>
      </c>
      <c r="E101" s="69" t="s">
        <v>837</v>
      </c>
      <c r="F101" s="69"/>
      <c r="G101" s="72" t="s">
        <v>578</v>
      </c>
      <c r="H101" s="77">
        <v>1.6</v>
      </c>
      <c r="I101" s="69">
        <v>36</v>
      </c>
      <c r="J101" s="78">
        <v>1</v>
      </c>
      <c r="K101" s="77">
        <f>365/7*3</f>
        <v>156.42857142857144</v>
      </c>
      <c r="L101" s="79">
        <f t="shared" si="2"/>
        <v>1.0228310502283105E-2</v>
      </c>
      <c r="M101" s="69" t="s">
        <v>838</v>
      </c>
      <c r="N101" s="111" t="s">
        <v>839</v>
      </c>
      <c r="O101" s="98"/>
    </row>
    <row r="102" spans="1:15" ht="56.25" x14ac:dyDescent="0.25">
      <c r="A102" s="46" t="s">
        <v>558</v>
      </c>
      <c r="B102" s="12">
        <v>5.6</v>
      </c>
      <c r="C102" s="12" t="s">
        <v>15</v>
      </c>
      <c r="D102" s="46" t="s">
        <v>840</v>
      </c>
      <c r="E102" s="46" t="s">
        <v>841</v>
      </c>
      <c r="F102" s="46"/>
      <c r="G102" s="72" t="s">
        <v>574</v>
      </c>
      <c r="H102" s="77">
        <v>15</v>
      </c>
      <c r="I102" s="69">
        <v>1</v>
      </c>
      <c r="J102" s="78">
        <v>1</v>
      </c>
      <c r="K102" s="77">
        <f>365/7*5</f>
        <v>260.71428571428572</v>
      </c>
      <c r="L102" s="79">
        <f>H102*J102/K102</f>
        <v>5.7534246575342465E-2</v>
      </c>
      <c r="M102" s="46" t="s">
        <v>842</v>
      </c>
      <c r="N102" s="7" t="s">
        <v>843</v>
      </c>
      <c r="O102" s="46"/>
    </row>
    <row r="103" spans="1:15" ht="45" x14ac:dyDescent="0.25">
      <c r="A103" s="12" t="s">
        <v>558</v>
      </c>
      <c r="B103" s="12">
        <v>5.6</v>
      </c>
      <c r="C103" s="69" t="s">
        <v>15</v>
      </c>
      <c r="D103" s="69" t="s">
        <v>840</v>
      </c>
      <c r="E103" s="69" t="s">
        <v>844</v>
      </c>
      <c r="F103" s="69"/>
      <c r="G103" s="72" t="s">
        <v>574</v>
      </c>
      <c r="H103" s="72">
        <v>2</v>
      </c>
      <c r="I103" s="69">
        <v>1</v>
      </c>
      <c r="J103" s="69">
        <v>1</v>
      </c>
      <c r="K103" s="77">
        <f>365/7*2</f>
        <v>104.28571428571429</v>
      </c>
      <c r="L103" s="79">
        <f>H103*J103/K103</f>
        <v>1.9178082191780819E-2</v>
      </c>
      <c r="M103" s="69" t="s">
        <v>845</v>
      </c>
      <c r="N103" s="80" t="s">
        <v>846</v>
      </c>
      <c r="O103" s="69"/>
    </row>
    <row r="104" spans="1:15" ht="78.75" x14ac:dyDescent="0.25">
      <c r="A104" s="46" t="s">
        <v>558</v>
      </c>
      <c r="B104" s="35">
        <v>5.3</v>
      </c>
      <c r="C104" s="12" t="s">
        <v>15</v>
      </c>
      <c r="D104" s="46" t="s">
        <v>840</v>
      </c>
      <c r="E104" s="46" t="s">
        <v>847</v>
      </c>
      <c r="F104" s="46"/>
      <c r="G104" s="90" t="s">
        <v>569</v>
      </c>
      <c r="H104" s="90">
        <v>89.99</v>
      </c>
      <c r="I104" s="46">
        <v>1</v>
      </c>
      <c r="J104" s="94">
        <v>1</v>
      </c>
      <c r="K104" s="91">
        <f>365/7*8</f>
        <v>417.14285714285717</v>
      </c>
      <c r="L104" s="79">
        <f t="shared" si="2"/>
        <v>0.21572945205479449</v>
      </c>
      <c r="M104" s="46" t="s">
        <v>848</v>
      </c>
      <c r="N104" s="7" t="s">
        <v>849</v>
      </c>
      <c r="O104" s="89"/>
    </row>
    <row r="105" spans="1:15" ht="67.5" x14ac:dyDescent="0.25">
      <c r="A105" s="46" t="s">
        <v>558</v>
      </c>
      <c r="B105" s="35">
        <v>5.6</v>
      </c>
      <c r="C105" s="12" t="s">
        <v>15</v>
      </c>
      <c r="D105" s="46" t="s">
        <v>840</v>
      </c>
      <c r="E105" s="69" t="s">
        <v>850</v>
      </c>
      <c r="F105" s="69"/>
      <c r="G105" s="72" t="s">
        <v>578</v>
      </c>
      <c r="H105" s="77">
        <v>8</v>
      </c>
      <c r="I105" s="69">
        <v>1</v>
      </c>
      <c r="J105" s="78">
        <v>1</v>
      </c>
      <c r="K105" s="77">
        <f>365/7*5</f>
        <v>260.71428571428572</v>
      </c>
      <c r="L105" s="79">
        <f>H105*J105/K105</f>
        <v>3.0684931506849315E-2</v>
      </c>
      <c r="M105" s="46" t="s">
        <v>851</v>
      </c>
      <c r="N105" s="7" t="s">
        <v>852</v>
      </c>
      <c r="O105" s="89"/>
    </row>
    <row r="106" spans="1:15" ht="45" x14ac:dyDescent="0.25">
      <c r="A106" s="69" t="s">
        <v>558</v>
      </c>
      <c r="B106" s="28">
        <v>5.6</v>
      </c>
      <c r="C106" s="12" t="s">
        <v>15</v>
      </c>
      <c r="D106" s="69" t="s">
        <v>840</v>
      </c>
      <c r="E106" s="69" t="s">
        <v>853</v>
      </c>
      <c r="F106" s="69"/>
      <c r="G106" s="90" t="s">
        <v>17</v>
      </c>
      <c r="H106" s="90">
        <v>3.5</v>
      </c>
      <c r="I106" s="46">
        <v>4</v>
      </c>
      <c r="J106" s="46">
        <v>1</v>
      </c>
      <c r="K106" s="77">
        <v>6</v>
      </c>
      <c r="L106" s="79">
        <f t="shared" si="2"/>
        <v>0.58333333333333337</v>
      </c>
      <c r="M106" s="69" t="s">
        <v>854</v>
      </c>
      <c r="N106" s="100" t="s">
        <v>855</v>
      </c>
      <c r="O106" s="69"/>
    </row>
    <row r="107" spans="1:15" ht="67.5" x14ac:dyDescent="0.25">
      <c r="A107" s="28" t="s">
        <v>558</v>
      </c>
      <c r="B107" s="28">
        <v>5.6</v>
      </c>
      <c r="C107" s="28" t="s">
        <v>15</v>
      </c>
      <c r="D107" s="28" t="s">
        <v>840</v>
      </c>
      <c r="E107" s="28" t="s">
        <v>856</v>
      </c>
      <c r="F107" s="28"/>
      <c r="G107" s="31" t="s">
        <v>857</v>
      </c>
      <c r="H107" s="77">
        <v>1</v>
      </c>
      <c r="I107" s="78">
        <v>7</v>
      </c>
      <c r="J107" s="78">
        <v>1</v>
      </c>
      <c r="K107" s="77">
        <f>365/7</f>
        <v>52.142857142857146</v>
      </c>
      <c r="L107" s="79">
        <f t="shared" si="2"/>
        <v>1.9178082191780819E-2</v>
      </c>
      <c r="M107" s="28" t="s">
        <v>858</v>
      </c>
      <c r="N107" s="7" t="s">
        <v>859</v>
      </c>
      <c r="O107" s="28"/>
    </row>
    <row r="108" spans="1:15" ht="45" x14ac:dyDescent="0.25">
      <c r="A108" s="46" t="s">
        <v>558</v>
      </c>
      <c r="B108" s="35">
        <v>5.6</v>
      </c>
      <c r="C108" s="12" t="s">
        <v>15</v>
      </c>
      <c r="D108" s="46" t="s">
        <v>840</v>
      </c>
      <c r="E108" s="46" t="s">
        <v>860</v>
      </c>
      <c r="F108" s="46"/>
      <c r="G108" s="90" t="s">
        <v>366</v>
      </c>
      <c r="H108" s="91">
        <v>4</v>
      </c>
      <c r="I108" s="46">
        <v>5</v>
      </c>
      <c r="J108" s="106">
        <v>1</v>
      </c>
      <c r="K108" s="91">
        <f>365/7</f>
        <v>52.142857142857146</v>
      </c>
      <c r="L108" s="79">
        <f>H108*J108/K108</f>
        <v>7.6712328767123278E-2</v>
      </c>
      <c r="M108" s="46" t="s">
        <v>861</v>
      </c>
      <c r="N108" s="46" t="s">
        <v>862</v>
      </c>
      <c r="O108" s="46"/>
    </row>
    <row r="109" spans="1:15" ht="45" x14ac:dyDescent="0.25">
      <c r="A109" s="12" t="s">
        <v>558</v>
      </c>
      <c r="B109" s="12">
        <v>5.6</v>
      </c>
      <c r="C109" s="12" t="s">
        <v>15</v>
      </c>
      <c r="D109" s="46" t="s">
        <v>677</v>
      </c>
      <c r="E109" s="46" t="s">
        <v>863</v>
      </c>
      <c r="F109" s="46"/>
      <c r="G109" s="90" t="s">
        <v>17</v>
      </c>
      <c r="H109" s="90">
        <v>2</v>
      </c>
      <c r="I109" s="46">
        <v>1</v>
      </c>
      <c r="J109" s="46">
        <v>1</v>
      </c>
      <c r="K109" s="72">
        <v>6</v>
      </c>
      <c r="L109" s="79">
        <f t="shared" ref="L109:L169" si="3">H109*J109/K109</f>
        <v>0.33333333333333331</v>
      </c>
      <c r="M109" s="46" t="s">
        <v>864</v>
      </c>
      <c r="N109" s="80" t="s">
        <v>865</v>
      </c>
      <c r="O109" s="46"/>
    </row>
    <row r="110" spans="1:15" ht="33.75" x14ac:dyDescent="0.25">
      <c r="A110" s="12" t="s">
        <v>558</v>
      </c>
      <c r="B110" s="12">
        <v>5.6</v>
      </c>
      <c r="C110" s="69" t="s">
        <v>15</v>
      </c>
      <c r="D110" s="69" t="s">
        <v>677</v>
      </c>
      <c r="E110" s="69" t="s">
        <v>866</v>
      </c>
      <c r="F110" s="69"/>
      <c r="G110" s="72" t="s">
        <v>17</v>
      </c>
      <c r="H110" s="72">
        <v>0.9</v>
      </c>
      <c r="I110" s="69">
        <v>1</v>
      </c>
      <c r="J110" s="69">
        <v>1</v>
      </c>
      <c r="K110" s="77">
        <f>365/84</f>
        <v>4.3452380952380949</v>
      </c>
      <c r="L110" s="79">
        <f t="shared" si="3"/>
        <v>0.20712328767123289</v>
      </c>
      <c r="M110" s="69" t="s">
        <v>867</v>
      </c>
      <c r="N110" s="100" t="s">
        <v>868</v>
      </c>
      <c r="O110" s="69"/>
    </row>
    <row r="111" spans="1:15" ht="67.5" x14ac:dyDescent="0.25">
      <c r="A111" s="12" t="s">
        <v>558</v>
      </c>
      <c r="B111" s="12">
        <v>5.6</v>
      </c>
      <c r="C111" s="12" t="s">
        <v>15</v>
      </c>
      <c r="D111" s="69" t="s">
        <v>677</v>
      </c>
      <c r="E111" s="69" t="s">
        <v>869</v>
      </c>
      <c r="F111" s="69"/>
      <c r="G111" s="72" t="s">
        <v>17</v>
      </c>
      <c r="H111" s="77">
        <v>4</v>
      </c>
      <c r="I111" s="69">
        <v>1</v>
      </c>
      <c r="J111" s="78">
        <v>1</v>
      </c>
      <c r="K111" s="72">
        <f>365/84*6</f>
        <v>26.071428571428569</v>
      </c>
      <c r="L111" s="79">
        <f t="shared" si="3"/>
        <v>0.15342465753424658</v>
      </c>
      <c r="M111" s="69" t="s">
        <v>870</v>
      </c>
      <c r="N111" s="100" t="s">
        <v>871</v>
      </c>
      <c r="O111" s="69"/>
    </row>
    <row r="112" spans="1:15" ht="67.5" x14ac:dyDescent="0.25">
      <c r="A112" s="12" t="s">
        <v>558</v>
      </c>
      <c r="B112" s="12">
        <v>5.6</v>
      </c>
      <c r="C112" s="12" t="s">
        <v>15</v>
      </c>
      <c r="D112" s="69" t="s">
        <v>677</v>
      </c>
      <c r="E112" s="69" t="s">
        <v>872</v>
      </c>
      <c r="F112" s="69"/>
      <c r="G112" s="72" t="s">
        <v>17</v>
      </c>
      <c r="H112" s="69">
        <v>0.95</v>
      </c>
      <c r="I112" s="69">
        <v>1</v>
      </c>
      <c r="J112" s="69">
        <v>1</v>
      </c>
      <c r="K112" s="77">
        <v>4.3499999999999996</v>
      </c>
      <c r="L112" s="79">
        <f t="shared" si="3"/>
        <v>0.21839080459770116</v>
      </c>
      <c r="M112" s="69" t="s">
        <v>873</v>
      </c>
      <c r="N112" s="100" t="s">
        <v>874</v>
      </c>
      <c r="O112" s="69"/>
    </row>
    <row r="113" spans="1:15" ht="33.75" x14ac:dyDescent="0.25">
      <c r="A113" s="12" t="s">
        <v>558</v>
      </c>
      <c r="B113" s="12">
        <v>5.6</v>
      </c>
      <c r="C113" s="12" t="s">
        <v>15</v>
      </c>
      <c r="D113" s="69" t="s">
        <v>677</v>
      </c>
      <c r="E113" s="69" t="s">
        <v>875</v>
      </c>
      <c r="F113" s="69"/>
      <c r="G113" s="72" t="s">
        <v>17</v>
      </c>
      <c r="H113" s="78">
        <v>1.65</v>
      </c>
      <c r="I113" s="69">
        <v>1</v>
      </c>
      <c r="J113" s="78">
        <v>1</v>
      </c>
      <c r="K113" s="72">
        <f>365/84*18</f>
        <v>78.214285714285708</v>
      </c>
      <c r="L113" s="79">
        <f>H113*J113/K113</f>
        <v>2.1095890410958905E-2</v>
      </c>
      <c r="M113" s="69" t="s">
        <v>876</v>
      </c>
      <c r="N113" s="7" t="s">
        <v>877</v>
      </c>
      <c r="O113" s="69"/>
    </row>
    <row r="114" spans="1:15" ht="45" x14ac:dyDescent="0.25">
      <c r="A114" s="46" t="s">
        <v>558</v>
      </c>
      <c r="B114" s="35">
        <v>5.6</v>
      </c>
      <c r="C114" s="12" t="s">
        <v>15</v>
      </c>
      <c r="D114" s="46" t="s">
        <v>840</v>
      </c>
      <c r="E114" s="46" t="s">
        <v>878</v>
      </c>
      <c r="F114" s="46"/>
      <c r="G114" s="90" t="s">
        <v>17</v>
      </c>
      <c r="H114" s="90">
        <v>0.4</v>
      </c>
      <c r="I114" s="46">
        <v>8</v>
      </c>
      <c r="J114" s="46">
        <v>1</v>
      </c>
      <c r="K114" s="91">
        <v>8</v>
      </c>
      <c r="L114" s="79">
        <f t="shared" si="3"/>
        <v>0.05</v>
      </c>
      <c r="M114" s="46" t="s">
        <v>879</v>
      </c>
      <c r="N114" s="112" t="s">
        <v>880</v>
      </c>
      <c r="O114" s="46"/>
    </row>
    <row r="115" spans="1:15" ht="22.5" x14ac:dyDescent="0.25">
      <c r="A115" s="46" t="s">
        <v>558</v>
      </c>
      <c r="B115" s="35">
        <v>5.6</v>
      </c>
      <c r="C115" s="12" t="s">
        <v>15</v>
      </c>
      <c r="D115" s="46" t="s">
        <v>840</v>
      </c>
      <c r="E115" s="69" t="s">
        <v>881</v>
      </c>
      <c r="F115" s="69"/>
      <c r="G115" s="72" t="s">
        <v>17</v>
      </c>
      <c r="H115" s="77">
        <v>1</v>
      </c>
      <c r="I115" s="69">
        <v>5</v>
      </c>
      <c r="J115" s="78">
        <v>1</v>
      </c>
      <c r="K115" s="72">
        <v>5</v>
      </c>
      <c r="L115" s="79">
        <f>H115*J115/K115</f>
        <v>0.2</v>
      </c>
      <c r="M115" s="69" t="s">
        <v>882</v>
      </c>
      <c r="N115" s="7" t="s">
        <v>883</v>
      </c>
      <c r="O115" s="46"/>
    </row>
    <row r="116" spans="1:15" ht="33.75" x14ac:dyDescent="0.25">
      <c r="A116" s="12" t="s">
        <v>558</v>
      </c>
      <c r="B116" s="12">
        <v>5.6</v>
      </c>
      <c r="C116" s="12" t="s">
        <v>15</v>
      </c>
      <c r="D116" s="69" t="s">
        <v>677</v>
      </c>
      <c r="E116" s="69" t="s">
        <v>884</v>
      </c>
      <c r="F116" s="69"/>
      <c r="G116" s="90" t="s">
        <v>17</v>
      </c>
      <c r="H116" s="90">
        <v>1.3</v>
      </c>
      <c r="I116" s="46">
        <v>1</v>
      </c>
      <c r="J116" s="94">
        <v>1</v>
      </c>
      <c r="K116" s="77">
        <f>365/84*8</f>
        <v>34.761904761904759</v>
      </c>
      <c r="L116" s="79">
        <f t="shared" ref="L116" si="4">H116*J116/K116</f>
        <v>3.739726027397261E-2</v>
      </c>
      <c r="M116" s="69" t="s">
        <v>885</v>
      </c>
      <c r="N116" s="12" t="s">
        <v>886</v>
      </c>
      <c r="O116" s="69"/>
    </row>
    <row r="117" spans="1:15" ht="33.75" x14ac:dyDescent="0.25">
      <c r="A117" s="12" t="s">
        <v>558</v>
      </c>
      <c r="B117" s="12">
        <v>5.6</v>
      </c>
      <c r="C117" s="12" t="s">
        <v>15</v>
      </c>
      <c r="D117" s="69" t="s">
        <v>677</v>
      </c>
      <c r="E117" s="69" t="s">
        <v>887</v>
      </c>
      <c r="F117" s="69"/>
      <c r="G117" s="90" t="s">
        <v>17</v>
      </c>
      <c r="H117" s="90">
        <v>1.35</v>
      </c>
      <c r="I117" s="46">
        <v>1</v>
      </c>
      <c r="J117" s="94">
        <v>1</v>
      </c>
      <c r="K117" s="72">
        <f>365/84*3</f>
        <v>13.035714285714285</v>
      </c>
      <c r="L117" s="79">
        <f t="shared" si="3"/>
        <v>0.10356164383561646</v>
      </c>
      <c r="M117" s="69" t="s">
        <v>888</v>
      </c>
      <c r="N117" s="100" t="s">
        <v>889</v>
      </c>
      <c r="O117" s="98"/>
    </row>
    <row r="118" spans="1:15" ht="33.75" x14ac:dyDescent="0.25">
      <c r="A118" s="12" t="s">
        <v>558</v>
      </c>
      <c r="B118" s="12">
        <v>5.6</v>
      </c>
      <c r="C118" s="12" t="s">
        <v>15</v>
      </c>
      <c r="D118" s="69" t="s">
        <v>677</v>
      </c>
      <c r="E118" s="69" t="s">
        <v>890</v>
      </c>
      <c r="F118" s="69"/>
      <c r="G118" s="72" t="s">
        <v>17</v>
      </c>
      <c r="H118" s="72">
        <v>1</v>
      </c>
      <c r="I118" s="69">
        <v>1</v>
      </c>
      <c r="J118" s="69">
        <v>1</v>
      </c>
      <c r="K118" s="72">
        <f>365/84*3</f>
        <v>13.035714285714285</v>
      </c>
      <c r="L118" s="79">
        <f t="shared" si="3"/>
        <v>7.6712328767123292E-2</v>
      </c>
      <c r="M118" s="69" t="s">
        <v>891</v>
      </c>
      <c r="N118" s="100" t="s">
        <v>892</v>
      </c>
      <c r="O118" s="69"/>
    </row>
    <row r="119" spans="1:15" ht="33.75" x14ac:dyDescent="0.25">
      <c r="A119" s="12" t="s">
        <v>558</v>
      </c>
      <c r="B119" s="12">
        <v>5.5</v>
      </c>
      <c r="C119" s="12" t="s">
        <v>15</v>
      </c>
      <c r="D119" s="46" t="s">
        <v>893</v>
      </c>
      <c r="E119" s="69" t="s">
        <v>894</v>
      </c>
      <c r="F119" s="69"/>
      <c r="G119" s="72" t="s">
        <v>569</v>
      </c>
      <c r="H119" s="72">
        <v>17</v>
      </c>
      <c r="I119" s="69">
        <v>40</v>
      </c>
      <c r="J119" s="69">
        <v>1</v>
      </c>
      <c r="K119" s="77">
        <f>365/7*20</f>
        <v>1042.8571428571429</v>
      </c>
      <c r="L119" s="79">
        <f t="shared" si="3"/>
        <v>1.6301369863013698E-2</v>
      </c>
      <c r="M119" s="69" t="s">
        <v>895</v>
      </c>
      <c r="N119" s="109" t="s">
        <v>896</v>
      </c>
      <c r="O119" s="69"/>
    </row>
    <row r="120" spans="1:15" ht="90" x14ac:dyDescent="0.25">
      <c r="A120" s="12" t="s">
        <v>558</v>
      </c>
      <c r="B120" s="12">
        <v>5.6</v>
      </c>
      <c r="C120" s="12" t="s">
        <v>15</v>
      </c>
      <c r="D120" s="46" t="s">
        <v>893</v>
      </c>
      <c r="E120" s="69" t="s">
        <v>897</v>
      </c>
      <c r="F120" s="69"/>
      <c r="G120" s="72" t="s">
        <v>578</v>
      </c>
      <c r="H120" s="72">
        <v>3.6</v>
      </c>
      <c r="I120" s="69">
        <v>1</v>
      </c>
      <c r="J120" s="69">
        <v>1</v>
      </c>
      <c r="K120" s="77">
        <f>365/7*5</f>
        <v>260.71428571428572</v>
      </c>
      <c r="L120" s="79">
        <f>H120*J120/K120</f>
        <v>1.3808219178082191E-2</v>
      </c>
      <c r="M120" s="69" t="s">
        <v>898</v>
      </c>
      <c r="N120" s="80" t="s">
        <v>899</v>
      </c>
      <c r="O120" s="69"/>
    </row>
    <row r="121" spans="1:15" ht="33.75" x14ac:dyDescent="0.25">
      <c r="A121" s="12" t="s">
        <v>558</v>
      </c>
      <c r="B121" s="12">
        <v>5.6</v>
      </c>
      <c r="C121" s="12" t="s">
        <v>15</v>
      </c>
      <c r="D121" s="46" t="s">
        <v>893</v>
      </c>
      <c r="E121" s="69" t="s">
        <v>900</v>
      </c>
      <c r="F121" s="69"/>
      <c r="G121" s="72" t="s">
        <v>578</v>
      </c>
      <c r="H121" s="69">
        <v>2.25</v>
      </c>
      <c r="I121" s="69">
        <v>1</v>
      </c>
      <c r="J121" s="69">
        <v>1</v>
      </c>
      <c r="K121" s="77">
        <f>365/7*5</f>
        <v>260.71428571428572</v>
      </c>
      <c r="L121" s="79">
        <f t="shared" si="3"/>
        <v>8.6301369863013688E-3</v>
      </c>
      <c r="M121" s="69" t="s">
        <v>901</v>
      </c>
      <c r="N121" s="113" t="s">
        <v>902</v>
      </c>
      <c r="O121" s="46"/>
    </row>
    <row r="122" spans="1:15" ht="45" x14ac:dyDescent="0.25">
      <c r="A122" s="12" t="s">
        <v>558</v>
      </c>
      <c r="B122" s="12">
        <v>5.5</v>
      </c>
      <c r="C122" s="12" t="s">
        <v>15</v>
      </c>
      <c r="D122" s="7" t="s">
        <v>903</v>
      </c>
      <c r="E122" s="7" t="s">
        <v>577</v>
      </c>
      <c r="F122" s="7"/>
      <c r="G122" s="7" t="s">
        <v>578</v>
      </c>
      <c r="H122" s="79">
        <v>4.25</v>
      </c>
      <c r="I122" s="82">
        <v>1</v>
      </c>
      <c r="J122" s="83">
        <v>1</v>
      </c>
      <c r="K122" s="82">
        <f>365/7*2</f>
        <v>104.28571428571429</v>
      </c>
      <c r="L122" s="79">
        <f t="shared" si="3"/>
        <v>4.0753424657534246E-2</v>
      </c>
      <c r="M122" s="7" t="s">
        <v>579</v>
      </c>
      <c r="N122" s="85" t="s">
        <v>580</v>
      </c>
      <c r="O122" s="7"/>
    </row>
    <row r="123" spans="1:15" ht="45" x14ac:dyDescent="0.25">
      <c r="A123" s="46" t="s">
        <v>558</v>
      </c>
      <c r="B123" s="35">
        <v>5.0999999999999996</v>
      </c>
      <c r="C123" s="12" t="s">
        <v>15</v>
      </c>
      <c r="D123" s="7" t="s">
        <v>903</v>
      </c>
      <c r="E123" s="7" t="s">
        <v>648</v>
      </c>
      <c r="F123" s="7"/>
      <c r="G123" s="7" t="s">
        <v>569</v>
      </c>
      <c r="H123" s="79">
        <v>14</v>
      </c>
      <c r="I123" s="82"/>
      <c r="J123" s="82">
        <v>1</v>
      </c>
      <c r="K123" s="99">
        <f>365/7*5</f>
        <v>260.71428571428572</v>
      </c>
      <c r="L123" s="79">
        <f t="shared" si="3"/>
        <v>5.3698630136986301E-2</v>
      </c>
      <c r="M123" s="7" t="s">
        <v>649</v>
      </c>
      <c r="N123" s="7" t="s">
        <v>650</v>
      </c>
      <c r="O123" s="86"/>
    </row>
    <row r="124" spans="1:15" ht="45" x14ac:dyDescent="0.25">
      <c r="A124" s="46" t="s">
        <v>558</v>
      </c>
      <c r="B124" s="35">
        <v>5.0999999999999996</v>
      </c>
      <c r="C124" s="12" t="s">
        <v>15</v>
      </c>
      <c r="D124" s="7" t="s">
        <v>903</v>
      </c>
      <c r="E124" s="7" t="s">
        <v>904</v>
      </c>
      <c r="F124" s="46"/>
      <c r="G124" s="46" t="s">
        <v>561</v>
      </c>
      <c r="H124" s="91">
        <v>20</v>
      </c>
      <c r="I124" s="46">
        <v>1</v>
      </c>
      <c r="J124" s="106">
        <v>1</v>
      </c>
      <c r="K124" s="91">
        <f>365/7*20</f>
        <v>1042.8571428571429</v>
      </c>
      <c r="L124" s="79">
        <f t="shared" si="3"/>
        <v>1.9178082191780823E-2</v>
      </c>
      <c r="M124" s="46" t="s">
        <v>905</v>
      </c>
      <c r="N124" s="69" t="s">
        <v>906</v>
      </c>
      <c r="O124" s="69"/>
    </row>
    <row r="125" spans="1:15" ht="22.5" x14ac:dyDescent="0.25">
      <c r="A125" s="69" t="s">
        <v>558</v>
      </c>
      <c r="B125" s="28">
        <v>5.6</v>
      </c>
      <c r="C125" s="12" t="s">
        <v>15</v>
      </c>
      <c r="D125" s="7" t="s">
        <v>903</v>
      </c>
      <c r="E125" s="7" t="s">
        <v>907</v>
      </c>
      <c r="F125" s="69"/>
      <c r="G125" s="46" t="s">
        <v>17</v>
      </c>
      <c r="H125" s="90">
        <v>0.75</v>
      </c>
      <c r="I125" s="46">
        <v>1</v>
      </c>
      <c r="J125" s="46">
        <v>1</v>
      </c>
      <c r="K125" s="77">
        <f>365/7</f>
        <v>52.142857142857146</v>
      </c>
      <c r="L125" s="79">
        <f t="shared" si="3"/>
        <v>1.4383561643835616E-2</v>
      </c>
      <c r="M125" s="69" t="s">
        <v>908</v>
      </c>
      <c r="N125" s="46" t="s">
        <v>909</v>
      </c>
      <c r="O125" s="69"/>
    </row>
    <row r="126" spans="1:15" ht="45" x14ac:dyDescent="0.25">
      <c r="A126" s="69" t="s">
        <v>558</v>
      </c>
      <c r="B126" s="28">
        <v>5.2</v>
      </c>
      <c r="C126" s="69" t="s">
        <v>15</v>
      </c>
      <c r="D126" s="7" t="s">
        <v>903</v>
      </c>
      <c r="E126" s="7" t="s">
        <v>910</v>
      </c>
      <c r="F126" s="69"/>
      <c r="G126" s="69" t="s">
        <v>574</v>
      </c>
      <c r="H126" s="72">
        <v>17</v>
      </c>
      <c r="I126" s="69">
        <v>1</v>
      </c>
      <c r="J126" s="69">
        <v>2</v>
      </c>
      <c r="K126" s="77">
        <f>365/7*5</f>
        <v>260.71428571428572</v>
      </c>
      <c r="L126" s="79">
        <f t="shared" si="3"/>
        <v>0.13041095890410959</v>
      </c>
      <c r="M126" s="69" t="s">
        <v>911</v>
      </c>
      <c r="N126" s="69" t="s">
        <v>912</v>
      </c>
      <c r="O126" s="69"/>
    </row>
    <row r="127" spans="1:15" ht="45" x14ac:dyDescent="0.25">
      <c r="A127" s="12" t="s">
        <v>558</v>
      </c>
      <c r="B127" s="12">
        <v>5.2</v>
      </c>
      <c r="C127" s="69" t="s">
        <v>15</v>
      </c>
      <c r="D127" s="7" t="s">
        <v>903</v>
      </c>
      <c r="E127" s="7" t="s">
        <v>913</v>
      </c>
      <c r="F127" s="69"/>
      <c r="G127" s="69" t="s">
        <v>574</v>
      </c>
      <c r="H127" s="72">
        <v>5</v>
      </c>
      <c r="I127" s="69">
        <v>1</v>
      </c>
      <c r="J127" s="69">
        <v>2</v>
      </c>
      <c r="K127" s="77">
        <f>365/7*5</f>
        <v>260.71428571428572</v>
      </c>
      <c r="L127" s="79">
        <f t="shared" si="3"/>
        <v>3.8356164383561646E-2</v>
      </c>
      <c r="M127" s="69" t="s">
        <v>914</v>
      </c>
      <c r="N127" s="69" t="s">
        <v>915</v>
      </c>
      <c r="O127" s="69"/>
    </row>
    <row r="128" spans="1:15" ht="45" x14ac:dyDescent="0.25">
      <c r="A128" s="69" t="s">
        <v>558</v>
      </c>
      <c r="B128" s="28">
        <v>5.2</v>
      </c>
      <c r="C128" s="69" t="s">
        <v>15</v>
      </c>
      <c r="D128" s="7" t="s">
        <v>903</v>
      </c>
      <c r="E128" s="7" t="s">
        <v>916</v>
      </c>
      <c r="F128" s="69"/>
      <c r="G128" s="69" t="s">
        <v>574</v>
      </c>
      <c r="H128" s="72">
        <v>1.2</v>
      </c>
      <c r="I128" s="69">
        <v>1</v>
      </c>
      <c r="J128" s="69">
        <v>2</v>
      </c>
      <c r="K128" s="77">
        <f>365/7*5</f>
        <v>260.71428571428572</v>
      </c>
      <c r="L128" s="79">
        <f t="shared" si="3"/>
        <v>9.2054794520547937E-3</v>
      </c>
      <c r="M128" s="69" t="s">
        <v>917</v>
      </c>
      <c r="N128" s="69" t="s">
        <v>918</v>
      </c>
      <c r="O128" s="81"/>
    </row>
    <row r="129" spans="1:15" ht="22.5" x14ac:dyDescent="0.25">
      <c r="A129" s="12" t="s">
        <v>558</v>
      </c>
      <c r="B129" s="12">
        <v>5.2</v>
      </c>
      <c r="C129" s="12" t="s">
        <v>15</v>
      </c>
      <c r="D129" s="7" t="s">
        <v>903</v>
      </c>
      <c r="E129" s="7" t="s">
        <v>919</v>
      </c>
      <c r="F129" s="69"/>
      <c r="G129" s="69" t="s">
        <v>366</v>
      </c>
      <c r="H129" s="77">
        <v>5</v>
      </c>
      <c r="I129" s="69">
        <v>1</v>
      </c>
      <c r="J129" s="78">
        <v>1</v>
      </c>
      <c r="K129" s="77">
        <f>365/7*5</f>
        <v>260.71428571428572</v>
      </c>
      <c r="L129" s="79">
        <f t="shared" si="3"/>
        <v>1.9178082191780823E-2</v>
      </c>
      <c r="M129" s="69" t="s">
        <v>920</v>
      </c>
      <c r="N129" s="7" t="s">
        <v>921</v>
      </c>
      <c r="O129" s="98"/>
    </row>
    <row r="130" spans="1:15" ht="22.5" x14ac:dyDescent="0.25">
      <c r="A130" s="12" t="s">
        <v>558</v>
      </c>
      <c r="B130" s="12">
        <v>5.2</v>
      </c>
      <c r="C130" s="69" t="s">
        <v>15</v>
      </c>
      <c r="D130" s="7" t="s">
        <v>903</v>
      </c>
      <c r="E130" s="7" t="s">
        <v>922</v>
      </c>
      <c r="F130" s="69"/>
      <c r="G130" s="69" t="s">
        <v>366</v>
      </c>
      <c r="H130" s="72">
        <v>4</v>
      </c>
      <c r="I130" s="69">
        <v>1</v>
      </c>
      <c r="J130" s="69">
        <v>1</v>
      </c>
      <c r="K130" s="77">
        <f>365/7*2</f>
        <v>104.28571428571429</v>
      </c>
      <c r="L130" s="79">
        <f t="shared" si="3"/>
        <v>3.8356164383561639E-2</v>
      </c>
      <c r="M130" s="69" t="s">
        <v>923</v>
      </c>
      <c r="N130" s="69" t="s">
        <v>924</v>
      </c>
      <c r="O130" s="69"/>
    </row>
    <row r="131" spans="1:15" ht="45" x14ac:dyDescent="0.25">
      <c r="A131" s="13" t="s">
        <v>558</v>
      </c>
      <c r="B131" s="13">
        <v>5.4</v>
      </c>
      <c r="C131" s="12" t="s">
        <v>15</v>
      </c>
      <c r="D131" s="7" t="s">
        <v>903</v>
      </c>
      <c r="E131" s="69" t="s">
        <v>925</v>
      </c>
      <c r="F131" s="69"/>
      <c r="G131" s="72" t="s">
        <v>569</v>
      </c>
      <c r="H131" s="77">
        <v>6</v>
      </c>
      <c r="I131" s="69">
        <v>1</v>
      </c>
      <c r="J131" s="78">
        <v>1</v>
      </c>
      <c r="K131" s="77">
        <f>365/7*10</f>
        <v>521.42857142857144</v>
      </c>
      <c r="L131" s="79">
        <f t="shared" si="3"/>
        <v>1.1506849315068493E-2</v>
      </c>
      <c r="M131" s="69" t="s">
        <v>926</v>
      </c>
      <c r="N131" s="7" t="s">
        <v>927</v>
      </c>
      <c r="O131" s="46"/>
    </row>
    <row r="132" spans="1:15" ht="45" x14ac:dyDescent="0.25">
      <c r="A132" s="69" t="s">
        <v>558</v>
      </c>
      <c r="B132" s="28">
        <v>5.2</v>
      </c>
      <c r="C132" s="69" t="s">
        <v>15</v>
      </c>
      <c r="D132" s="7" t="s">
        <v>903</v>
      </c>
      <c r="E132" s="7" t="s">
        <v>928</v>
      </c>
      <c r="F132" s="69"/>
      <c r="G132" s="69" t="s">
        <v>569</v>
      </c>
      <c r="H132" s="72">
        <v>6</v>
      </c>
      <c r="I132" s="69">
        <v>1</v>
      </c>
      <c r="J132" s="95">
        <v>2</v>
      </c>
      <c r="K132" s="77">
        <f>365/7*4</f>
        <v>208.57142857142858</v>
      </c>
      <c r="L132" s="79">
        <f>H132*J132/K132</f>
        <v>5.7534246575342465E-2</v>
      </c>
      <c r="M132" s="69" t="s">
        <v>929</v>
      </c>
      <c r="N132" s="108" t="s">
        <v>930</v>
      </c>
      <c r="O132" s="69"/>
    </row>
    <row r="133" spans="1:15" ht="56.25" x14ac:dyDescent="0.25">
      <c r="A133" s="114" t="s">
        <v>558</v>
      </c>
      <c r="B133" s="12">
        <v>5.0999999999999996</v>
      </c>
      <c r="C133" s="12" t="s">
        <v>15</v>
      </c>
      <c r="D133" s="5" t="s">
        <v>903</v>
      </c>
      <c r="E133" s="5" t="s">
        <v>931</v>
      </c>
      <c r="F133" s="114"/>
      <c r="G133" s="114" t="s">
        <v>569</v>
      </c>
      <c r="H133" s="79">
        <v>10</v>
      </c>
      <c r="I133" s="114">
        <v>1</v>
      </c>
      <c r="J133" s="82">
        <v>1</v>
      </c>
      <c r="K133" s="79">
        <f>365/7*5</f>
        <v>260.71428571428572</v>
      </c>
      <c r="L133" s="79">
        <f t="shared" si="3"/>
        <v>3.8356164383561646E-2</v>
      </c>
      <c r="M133" s="80" t="s">
        <v>932</v>
      </c>
      <c r="N133" s="108" t="s">
        <v>933</v>
      </c>
      <c r="O133" s="114"/>
    </row>
    <row r="134" spans="1:15" ht="45" x14ac:dyDescent="0.25">
      <c r="A134" s="114" t="s">
        <v>558</v>
      </c>
      <c r="B134" s="12">
        <v>12.1</v>
      </c>
      <c r="C134" s="12" t="s">
        <v>15</v>
      </c>
      <c r="D134" s="5" t="s">
        <v>903</v>
      </c>
      <c r="E134" s="5" t="s">
        <v>770</v>
      </c>
      <c r="F134" s="114"/>
      <c r="G134" s="114" t="s">
        <v>366</v>
      </c>
      <c r="H134" s="79">
        <v>12</v>
      </c>
      <c r="I134" s="114">
        <v>1</v>
      </c>
      <c r="J134" s="82">
        <v>1</v>
      </c>
      <c r="K134" s="79">
        <f>365/7*20</f>
        <v>1042.8571428571429</v>
      </c>
      <c r="L134" s="79">
        <f t="shared" si="3"/>
        <v>1.1506849315068493E-2</v>
      </c>
      <c r="M134" s="80" t="s">
        <v>934</v>
      </c>
      <c r="N134" s="115" t="s">
        <v>935</v>
      </c>
      <c r="O134" s="114"/>
    </row>
    <row r="135" spans="1:15" ht="22.5" x14ac:dyDescent="0.25">
      <c r="A135" s="114" t="s">
        <v>558</v>
      </c>
      <c r="B135" s="12">
        <v>5.6</v>
      </c>
      <c r="C135" s="12" t="s">
        <v>15</v>
      </c>
      <c r="D135" s="7" t="s">
        <v>903</v>
      </c>
      <c r="E135" s="7" t="s">
        <v>936</v>
      </c>
      <c r="F135" s="114"/>
      <c r="G135" s="114" t="s">
        <v>578</v>
      </c>
      <c r="H135" s="79">
        <v>1.2</v>
      </c>
      <c r="I135" s="114">
        <v>1</v>
      </c>
      <c r="J135" s="82">
        <v>1</v>
      </c>
      <c r="K135" s="79">
        <f>365/7</f>
        <v>52.142857142857146</v>
      </c>
      <c r="L135" s="79">
        <f t="shared" si="3"/>
        <v>2.3013698630136983E-2</v>
      </c>
      <c r="M135" s="80" t="s">
        <v>937</v>
      </c>
      <c r="N135" s="7" t="s">
        <v>938</v>
      </c>
      <c r="O135" s="114"/>
    </row>
    <row r="136" spans="1:15" ht="22.5" x14ac:dyDescent="0.25">
      <c r="A136" s="46" t="s">
        <v>558</v>
      </c>
      <c r="B136" s="35">
        <v>5.6</v>
      </c>
      <c r="C136" s="12" t="s">
        <v>15</v>
      </c>
      <c r="D136" s="7" t="s">
        <v>903</v>
      </c>
      <c r="E136" s="46" t="s">
        <v>939</v>
      </c>
      <c r="F136" s="46"/>
      <c r="G136" s="114" t="s">
        <v>17</v>
      </c>
      <c r="H136" s="91">
        <v>0.45</v>
      </c>
      <c r="I136" s="46">
        <v>1</v>
      </c>
      <c r="J136" s="106">
        <v>1</v>
      </c>
      <c r="K136" s="91">
        <f>365/84*2</f>
        <v>8.6904761904761898</v>
      </c>
      <c r="L136" s="79">
        <f t="shared" si="3"/>
        <v>5.1780821917808223E-2</v>
      </c>
      <c r="M136" s="46" t="s">
        <v>940</v>
      </c>
      <c r="N136" s="7" t="s">
        <v>941</v>
      </c>
      <c r="O136" s="46"/>
    </row>
    <row r="137" spans="1:15" ht="67.5" x14ac:dyDescent="0.25">
      <c r="A137" s="12" t="s">
        <v>558</v>
      </c>
      <c r="B137" s="12">
        <v>5.6</v>
      </c>
      <c r="C137" s="12" t="s">
        <v>15</v>
      </c>
      <c r="D137" s="7" t="s">
        <v>903</v>
      </c>
      <c r="E137" s="69" t="s">
        <v>872</v>
      </c>
      <c r="F137" s="69"/>
      <c r="G137" s="72" t="s">
        <v>17</v>
      </c>
      <c r="H137" s="69">
        <v>0.95</v>
      </c>
      <c r="I137" s="69">
        <v>1</v>
      </c>
      <c r="J137" s="69">
        <v>1</v>
      </c>
      <c r="K137" s="77">
        <v>2</v>
      </c>
      <c r="L137" s="79">
        <f t="shared" si="3"/>
        <v>0.47499999999999998</v>
      </c>
      <c r="M137" s="69" t="s">
        <v>942</v>
      </c>
      <c r="N137" s="100" t="s">
        <v>874</v>
      </c>
      <c r="O137" s="46"/>
    </row>
    <row r="138" spans="1:15" ht="22.5" x14ac:dyDescent="0.25">
      <c r="A138" s="12" t="s">
        <v>558</v>
      </c>
      <c r="B138" s="12">
        <v>5.6</v>
      </c>
      <c r="C138" s="12" t="s">
        <v>15</v>
      </c>
      <c r="D138" s="7" t="s">
        <v>903</v>
      </c>
      <c r="E138" s="7" t="s">
        <v>943</v>
      </c>
      <c r="F138" s="46"/>
      <c r="G138" s="114" t="s">
        <v>17</v>
      </c>
      <c r="H138" s="91">
        <v>0.9</v>
      </c>
      <c r="I138" s="46">
        <v>1</v>
      </c>
      <c r="J138" s="106">
        <v>1</v>
      </c>
      <c r="K138" s="91">
        <f>365/84*2</f>
        <v>8.6904761904761898</v>
      </c>
      <c r="L138" s="79">
        <f t="shared" si="3"/>
        <v>0.10356164383561645</v>
      </c>
      <c r="M138" s="46" t="s">
        <v>940</v>
      </c>
      <c r="N138" s="7" t="s">
        <v>944</v>
      </c>
      <c r="O138" s="46"/>
    </row>
    <row r="139" spans="1:15" ht="56.25" x14ac:dyDescent="0.25">
      <c r="A139" s="69" t="s">
        <v>558</v>
      </c>
      <c r="B139" s="28">
        <v>5.4</v>
      </c>
      <c r="C139" s="12" t="s">
        <v>15</v>
      </c>
      <c r="D139" s="7" t="s">
        <v>903</v>
      </c>
      <c r="E139" s="7" t="s">
        <v>784</v>
      </c>
      <c r="F139" s="69"/>
      <c r="G139" s="69" t="s">
        <v>578</v>
      </c>
      <c r="H139" s="77">
        <v>5.5</v>
      </c>
      <c r="I139" s="69">
        <v>1</v>
      </c>
      <c r="J139" s="78">
        <v>1</v>
      </c>
      <c r="K139" s="77">
        <f>365/7*5</f>
        <v>260.71428571428572</v>
      </c>
      <c r="L139" s="79">
        <f t="shared" si="3"/>
        <v>2.1095890410958905E-2</v>
      </c>
      <c r="M139" s="69" t="s">
        <v>945</v>
      </c>
      <c r="N139" s="111" t="s">
        <v>946</v>
      </c>
      <c r="O139" s="69"/>
    </row>
    <row r="140" spans="1:15" ht="22.5" x14ac:dyDescent="0.25">
      <c r="A140" s="69" t="s">
        <v>558</v>
      </c>
      <c r="B140" s="28">
        <v>5.6</v>
      </c>
      <c r="C140" s="12" t="s">
        <v>15</v>
      </c>
      <c r="D140" s="7" t="s">
        <v>903</v>
      </c>
      <c r="E140" s="7" t="s">
        <v>787</v>
      </c>
      <c r="F140" s="69"/>
      <c r="G140" s="69" t="s">
        <v>578</v>
      </c>
      <c r="H140" s="77">
        <v>1</v>
      </c>
      <c r="I140" s="69">
        <v>50</v>
      </c>
      <c r="J140" s="78">
        <v>1</v>
      </c>
      <c r="K140" s="77">
        <v>50</v>
      </c>
      <c r="L140" s="79">
        <f t="shared" si="3"/>
        <v>0.02</v>
      </c>
      <c r="M140" s="69" t="s">
        <v>947</v>
      </c>
      <c r="N140" s="7" t="s">
        <v>948</v>
      </c>
      <c r="O140" s="98"/>
    </row>
    <row r="141" spans="1:15" ht="90" x14ac:dyDescent="0.25">
      <c r="A141" s="46" t="s">
        <v>558</v>
      </c>
      <c r="B141" s="35">
        <v>5.0999999999999996</v>
      </c>
      <c r="C141" s="12" t="s">
        <v>15</v>
      </c>
      <c r="D141" s="5" t="s">
        <v>949</v>
      </c>
      <c r="E141" s="7" t="s">
        <v>573</v>
      </c>
      <c r="F141" s="7"/>
      <c r="G141" s="7" t="s">
        <v>574</v>
      </c>
      <c r="H141" s="82">
        <v>25</v>
      </c>
      <c r="I141" s="82">
        <v>1</v>
      </c>
      <c r="J141" s="83">
        <v>1</v>
      </c>
      <c r="K141" s="79">
        <f>365/7*10</f>
        <v>521.42857142857144</v>
      </c>
      <c r="L141" s="79">
        <f t="shared" si="3"/>
        <v>4.7945205479452052E-2</v>
      </c>
      <c r="M141" s="7" t="s">
        <v>575</v>
      </c>
      <c r="N141" s="69" t="s">
        <v>576</v>
      </c>
      <c r="O141" s="46"/>
    </row>
    <row r="142" spans="1:15" ht="45" x14ac:dyDescent="0.25">
      <c r="A142" s="13" t="s">
        <v>558</v>
      </c>
      <c r="B142" s="13">
        <v>5.5</v>
      </c>
      <c r="C142" s="12" t="s">
        <v>15</v>
      </c>
      <c r="D142" s="5" t="s">
        <v>949</v>
      </c>
      <c r="E142" s="7" t="s">
        <v>577</v>
      </c>
      <c r="F142" s="7"/>
      <c r="G142" s="7" t="s">
        <v>578</v>
      </c>
      <c r="H142" s="79">
        <v>4.25</v>
      </c>
      <c r="I142" s="82">
        <v>1</v>
      </c>
      <c r="J142" s="83">
        <v>1</v>
      </c>
      <c r="K142" s="82">
        <f>365/7*2</f>
        <v>104.28571428571429</v>
      </c>
      <c r="L142" s="79">
        <f t="shared" si="3"/>
        <v>4.0753424657534246E-2</v>
      </c>
      <c r="M142" s="7" t="s">
        <v>579</v>
      </c>
      <c r="N142" s="85" t="s">
        <v>580</v>
      </c>
      <c r="O142" s="7"/>
    </row>
    <row r="143" spans="1:15" ht="90" x14ac:dyDescent="0.25">
      <c r="A143" s="46" t="s">
        <v>558</v>
      </c>
      <c r="B143" s="35">
        <v>5.2</v>
      </c>
      <c r="C143" s="12" t="s">
        <v>15</v>
      </c>
      <c r="D143" s="5" t="s">
        <v>949</v>
      </c>
      <c r="E143" s="7" t="s">
        <v>588</v>
      </c>
      <c r="F143" s="7"/>
      <c r="G143" s="12" t="s">
        <v>578</v>
      </c>
      <c r="H143" s="82">
        <v>65</v>
      </c>
      <c r="I143" s="82">
        <v>2</v>
      </c>
      <c r="J143" s="82">
        <v>1</v>
      </c>
      <c r="K143" s="79">
        <f>365/7*10</f>
        <v>521.42857142857144</v>
      </c>
      <c r="L143" s="79">
        <f t="shared" si="3"/>
        <v>0.12465753424657534</v>
      </c>
      <c r="M143" s="7" t="s">
        <v>589</v>
      </c>
      <c r="N143" s="7" t="s">
        <v>590</v>
      </c>
      <c r="O143" s="7"/>
    </row>
    <row r="144" spans="1:15" ht="45" x14ac:dyDescent="0.25">
      <c r="A144" s="13" t="s">
        <v>558</v>
      </c>
      <c r="B144" s="13">
        <v>5.5</v>
      </c>
      <c r="C144" s="12" t="s">
        <v>15</v>
      </c>
      <c r="D144" s="5" t="s">
        <v>949</v>
      </c>
      <c r="E144" s="7" t="s">
        <v>591</v>
      </c>
      <c r="F144" s="7"/>
      <c r="G144" s="7" t="s">
        <v>578</v>
      </c>
      <c r="H144" s="79">
        <v>24</v>
      </c>
      <c r="I144" s="82">
        <v>1</v>
      </c>
      <c r="J144" s="82">
        <v>1</v>
      </c>
      <c r="K144" s="79">
        <f>365/7*20</f>
        <v>1042.8571428571429</v>
      </c>
      <c r="L144" s="79">
        <f t="shared" si="3"/>
        <v>2.3013698630136987E-2</v>
      </c>
      <c r="M144" s="7" t="s">
        <v>592</v>
      </c>
      <c r="N144" s="85" t="s">
        <v>593</v>
      </c>
      <c r="O144" s="7"/>
    </row>
    <row r="145" spans="1:15" ht="45" x14ac:dyDescent="0.25">
      <c r="A145" s="69" t="s">
        <v>558</v>
      </c>
      <c r="B145" s="28">
        <v>5.2</v>
      </c>
      <c r="C145" s="12" t="s">
        <v>15</v>
      </c>
      <c r="D145" s="5" t="s">
        <v>949</v>
      </c>
      <c r="E145" s="7" t="s">
        <v>594</v>
      </c>
      <c r="F145" s="7"/>
      <c r="G145" s="7" t="s">
        <v>578</v>
      </c>
      <c r="H145" s="79">
        <v>7</v>
      </c>
      <c r="I145" s="82">
        <v>1</v>
      </c>
      <c r="J145" s="83">
        <v>2</v>
      </c>
      <c r="K145" s="79">
        <f>365/7*7</f>
        <v>365</v>
      </c>
      <c r="L145" s="79">
        <f t="shared" si="3"/>
        <v>3.8356164383561646E-2</v>
      </c>
      <c r="M145" s="7" t="s">
        <v>595</v>
      </c>
      <c r="N145" s="80" t="s">
        <v>596</v>
      </c>
      <c r="O145" s="7"/>
    </row>
    <row r="146" spans="1:15" ht="22.5" x14ac:dyDescent="0.25">
      <c r="A146" s="13" t="s">
        <v>558</v>
      </c>
      <c r="B146" s="13">
        <v>5.5</v>
      </c>
      <c r="C146" s="12" t="s">
        <v>15</v>
      </c>
      <c r="D146" s="5" t="s">
        <v>949</v>
      </c>
      <c r="E146" s="7" t="s">
        <v>597</v>
      </c>
      <c r="F146" s="7"/>
      <c r="G146" s="7" t="s">
        <v>578</v>
      </c>
      <c r="H146" s="79">
        <v>1.5</v>
      </c>
      <c r="I146" s="82">
        <v>1</v>
      </c>
      <c r="J146" s="82">
        <v>1</v>
      </c>
      <c r="K146" s="79">
        <f>365/7*7</f>
        <v>365</v>
      </c>
      <c r="L146" s="79">
        <f t="shared" si="3"/>
        <v>4.10958904109589E-3</v>
      </c>
      <c r="M146" s="7" t="s">
        <v>598</v>
      </c>
      <c r="N146" s="7" t="s">
        <v>599</v>
      </c>
      <c r="O146" s="13"/>
    </row>
    <row r="147" spans="1:15" ht="135" x14ac:dyDescent="0.25">
      <c r="A147" s="13" t="s">
        <v>558</v>
      </c>
      <c r="B147" s="13">
        <v>5.0999999999999996</v>
      </c>
      <c r="C147" s="12" t="s">
        <v>15</v>
      </c>
      <c r="D147" s="46" t="s">
        <v>950</v>
      </c>
      <c r="E147" s="69" t="s">
        <v>951</v>
      </c>
      <c r="F147" s="69"/>
      <c r="G147" s="69" t="s">
        <v>952</v>
      </c>
      <c r="H147" s="69">
        <v>300</v>
      </c>
      <c r="I147" s="69"/>
      <c r="J147" s="69">
        <v>1</v>
      </c>
      <c r="K147" s="79">
        <f>365/7*20</f>
        <v>1042.8571428571429</v>
      </c>
      <c r="L147" s="79">
        <f>H147*J147/K147</f>
        <v>0.28767123287671231</v>
      </c>
      <c r="M147" s="46" t="s">
        <v>953</v>
      </c>
      <c r="N147" s="69" t="s">
        <v>954</v>
      </c>
      <c r="O147" s="69"/>
    </row>
    <row r="148" spans="1:15" ht="90" x14ac:dyDescent="0.25">
      <c r="A148" s="13" t="s">
        <v>558</v>
      </c>
      <c r="B148" s="13">
        <v>5.0999999999999996</v>
      </c>
      <c r="C148" s="12" t="s">
        <v>15</v>
      </c>
      <c r="D148" s="46" t="s">
        <v>950</v>
      </c>
      <c r="E148" s="46" t="s">
        <v>955</v>
      </c>
      <c r="F148" s="46"/>
      <c r="G148" s="7" t="s">
        <v>952</v>
      </c>
      <c r="H148" s="69">
        <v>149</v>
      </c>
      <c r="I148" s="46">
        <v>1</v>
      </c>
      <c r="J148" s="106">
        <v>1</v>
      </c>
      <c r="K148" s="91">
        <f>365/7*20</f>
        <v>1042.8571428571429</v>
      </c>
      <c r="L148" s="79">
        <f>H148*J148/K148</f>
        <v>0.14287671232876711</v>
      </c>
      <c r="M148" s="46" t="s">
        <v>956</v>
      </c>
      <c r="N148" s="7" t="s">
        <v>957</v>
      </c>
      <c r="O148" s="69"/>
    </row>
    <row r="149" spans="1:15" ht="56.25" x14ac:dyDescent="0.25">
      <c r="A149" s="13" t="s">
        <v>558</v>
      </c>
      <c r="B149" s="13">
        <v>5.0999999999999996</v>
      </c>
      <c r="C149" s="12" t="s">
        <v>15</v>
      </c>
      <c r="D149" s="46" t="s">
        <v>950</v>
      </c>
      <c r="E149" s="46" t="s">
        <v>958</v>
      </c>
      <c r="F149" s="46"/>
      <c r="G149" s="7" t="s">
        <v>952</v>
      </c>
      <c r="H149" s="69">
        <v>599</v>
      </c>
      <c r="I149" s="46">
        <v>1</v>
      </c>
      <c r="J149" s="106">
        <v>1</v>
      </c>
      <c r="K149" s="91">
        <f>365/7*8</f>
        <v>417.14285714285717</v>
      </c>
      <c r="L149" s="79">
        <f t="shared" si="3"/>
        <v>1.435958904109589</v>
      </c>
      <c r="M149" s="46" t="s">
        <v>959</v>
      </c>
      <c r="N149" s="7" t="s">
        <v>960</v>
      </c>
      <c r="O149" s="27"/>
    </row>
    <row r="150" spans="1:15" ht="67.5" x14ac:dyDescent="0.25">
      <c r="A150" s="5" t="s">
        <v>558</v>
      </c>
      <c r="B150" s="5">
        <v>5.0999999999999996</v>
      </c>
      <c r="C150" s="7" t="s">
        <v>15</v>
      </c>
      <c r="D150" s="46" t="s">
        <v>950</v>
      </c>
      <c r="E150" s="46" t="s">
        <v>961</v>
      </c>
      <c r="F150" s="46"/>
      <c r="G150" s="7" t="s">
        <v>569</v>
      </c>
      <c r="H150" s="69">
        <v>325</v>
      </c>
      <c r="I150" s="46">
        <v>1</v>
      </c>
      <c r="J150" s="106">
        <v>1</v>
      </c>
      <c r="K150" s="91">
        <f>365/7*20</f>
        <v>1042.8571428571429</v>
      </c>
      <c r="L150" s="79">
        <f t="shared" si="3"/>
        <v>0.31164383561643832</v>
      </c>
      <c r="M150" s="46" t="s">
        <v>962</v>
      </c>
      <c r="N150" s="7" t="s">
        <v>963</v>
      </c>
      <c r="O150" s="69"/>
    </row>
    <row r="151" spans="1:15" ht="67.5" x14ac:dyDescent="0.25">
      <c r="A151" s="13" t="s">
        <v>558</v>
      </c>
      <c r="B151" s="13">
        <v>5.0999999999999996</v>
      </c>
      <c r="C151" s="12" t="s">
        <v>15</v>
      </c>
      <c r="D151" s="46" t="s">
        <v>950</v>
      </c>
      <c r="E151" s="46" t="s">
        <v>964</v>
      </c>
      <c r="F151" s="46"/>
      <c r="G151" s="7" t="s">
        <v>569</v>
      </c>
      <c r="H151" s="69">
        <v>240</v>
      </c>
      <c r="I151" s="46">
        <v>1</v>
      </c>
      <c r="J151" s="106">
        <v>1</v>
      </c>
      <c r="K151" s="91">
        <f>365/7*20</f>
        <v>1042.8571428571429</v>
      </c>
      <c r="L151" s="79">
        <f>H151*J151/K151</f>
        <v>0.23013698630136986</v>
      </c>
      <c r="M151" s="46" t="s">
        <v>965</v>
      </c>
      <c r="N151" s="7" t="s">
        <v>966</v>
      </c>
      <c r="O151" s="46"/>
    </row>
    <row r="152" spans="1:15" ht="67.5" x14ac:dyDescent="0.25">
      <c r="A152" s="13" t="s">
        <v>558</v>
      </c>
      <c r="B152" s="13">
        <v>5.0999999999999996</v>
      </c>
      <c r="C152" s="12" t="s">
        <v>15</v>
      </c>
      <c r="D152" s="46" t="s">
        <v>950</v>
      </c>
      <c r="E152" s="46" t="s">
        <v>967</v>
      </c>
      <c r="F152" s="46"/>
      <c r="G152" s="7" t="s">
        <v>569</v>
      </c>
      <c r="H152" s="69">
        <v>130</v>
      </c>
      <c r="I152" s="46">
        <v>1</v>
      </c>
      <c r="J152" s="106">
        <v>2</v>
      </c>
      <c r="K152" s="91">
        <f>365/7*20</f>
        <v>1042.8571428571429</v>
      </c>
      <c r="L152" s="79">
        <f t="shared" si="3"/>
        <v>0.24931506849315069</v>
      </c>
      <c r="M152" s="46" t="s">
        <v>968</v>
      </c>
      <c r="N152" s="7" t="s">
        <v>969</v>
      </c>
      <c r="O152" s="46"/>
    </row>
    <row r="153" spans="1:15" ht="33.75" x14ac:dyDescent="0.25">
      <c r="A153" s="13" t="s">
        <v>558</v>
      </c>
      <c r="B153" s="13">
        <v>5.0999999999999996</v>
      </c>
      <c r="C153" s="12" t="s">
        <v>15</v>
      </c>
      <c r="D153" s="69" t="s">
        <v>950</v>
      </c>
      <c r="E153" s="69" t="s">
        <v>970</v>
      </c>
      <c r="F153" s="69"/>
      <c r="G153" s="69" t="s">
        <v>574</v>
      </c>
      <c r="H153" s="72">
        <v>10</v>
      </c>
      <c r="I153" s="69">
        <v>1</v>
      </c>
      <c r="J153" s="78">
        <v>1</v>
      </c>
      <c r="K153" s="77">
        <f>365/7*20</f>
        <v>1042.8571428571429</v>
      </c>
      <c r="L153" s="79">
        <f t="shared" si="3"/>
        <v>9.5890410958904115E-3</v>
      </c>
      <c r="M153" s="69" t="s">
        <v>971</v>
      </c>
      <c r="N153" s="7" t="s">
        <v>972</v>
      </c>
      <c r="O153" s="69"/>
    </row>
    <row r="154" spans="1:15" ht="45" x14ac:dyDescent="0.25">
      <c r="A154" s="13" t="s">
        <v>558</v>
      </c>
      <c r="B154" s="13">
        <v>5.0999999999999996</v>
      </c>
      <c r="C154" s="12" t="s">
        <v>15</v>
      </c>
      <c r="D154" s="46" t="s">
        <v>950</v>
      </c>
      <c r="E154" s="46" t="s">
        <v>973</v>
      </c>
      <c r="F154" s="46"/>
      <c r="G154" s="46" t="s">
        <v>578</v>
      </c>
      <c r="H154" s="91">
        <v>10</v>
      </c>
      <c r="I154" s="46">
        <v>1</v>
      </c>
      <c r="J154" s="106">
        <v>2</v>
      </c>
      <c r="K154" s="91">
        <f>365/7*10</f>
        <v>521.42857142857144</v>
      </c>
      <c r="L154" s="79">
        <f t="shared" si="3"/>
        <v>3.8356164383561646E-2</v>
      </c>
      <c r="M154" s="46" t="s">
        <v>974</v>
      </c>
      <c r="N154" s="7" t="s">
        <v>975</v>
      </c>
      <c r="O154" s="46"/>
    </row>
    <row r="155" spans="1:15" ht="33.75" x14ac:dyDescent="0.25">
      <c r="A155" s="12" t="s">
        <v>558</v>
      </c>
      <c r="B155" s="12">
        <v>5.0999999999999996</v>
      </c>
      <c r="C155" s="12" t="s">
        <v>15</v>
      </c>
      <c r="D155" s="46" t="s">
        <v>950</v>
      </c>
      <c r="E155" s="43" t="s">
        <v>976</v>
      </c>
      <c r="F155" s="46"/>
      <c r="G155" s="7" t="s">
        <v>574</v>
      </c>
      <c r="H155" s="91">
        <v>69</v>
      </c>
      <c r="I155" s="46">
        <v>1</v>
      </c>
      <c r="J155" s="106">
        <v>1</v>
      </c>
      <c r="K155" s="91">
        <f>365/7*20</f>
        <v>1042.8571428571429</v>
      </c>
      <c r="L155" s="79">
        <f t="shared" si="3"/>
        <v>6.6164383561643836E-2</v>
      </c>
      <c r="M155" s="46" t="s">
        <v>977</v>
      </c>
      <c r="N155" s="7" t="s">
        <v>978</v>
      </c>
      <c r="O155" s="46"/>
    </row>
    <row r="156" spans="1:15" ht="56.25" x14ac:dyDescent="0.25">
      <c r="A156" s="13" t="s">
        <v>558</v>
      </c>
      <c r="B156" s="13">
        <v>5.2</v>
      </c>
      <c r="C156" s="12" t="s">
        <v>15</v>
      </c>
      <c r="D156" s="46" t="s">
        <v>950</v>
      </c>
      <c r="E156" s="46" t="s">
        <v>979</v>
      </c>
      <c r="F156" s="46"/>
      <c r="G156" s="69" t="s">
        <v>366</v>
      </c>
      <c r="H156" s="77">
        <v>25</v>
      </c>
      <c r="I156" s="69">
        <v>1</v>
      </c>
      <c r="J156" s="78">
        <v>1</v>
      </c>
      <c r="K156" s="91">
        <f>365/7*8</f>
        <v>417.14285714285717</v>
      </c>
      <c r="L156" s="79">
        <f t="shared" si="3"/>
        <v>5.9931506849315065E-2</v>
      </c>
      <c r="M156" s="46" t="s">
        <v>980</v>
      </c>
      <c r="N156" s="93" t="s">
        <v>981</v>
      </c>
      <c r="O156" s="69"/>
    </row>
    <row r="157" spans="1:15" ht="90" x14ac:dyDescent="0.25">
      <c r="A157" s="13" t="s">
        <v>558</v>
      </c>
      <c r="B157" s="13">
        <v>5.2</v>
      </c>
      <c r="C157" s="12" t="s">
        <v>15</v>
      </c>
      <c r="D157" s="46" t="s">
        <v>950</v>
      </c>
      <c r="E157" s="46" t="s">
        <v>982</v>
      </c>
      <c r="F157" s="46"/>
      <c r="G157" s="7" t="s">
        <v>578</v>
      </c>
      <c r="H157" s="79">
        <v>13</v>
      </c>
      <c r="I157" s="82">
        <v>1</v>
      </c>
      <c r="J157" s="82">
        <v>1</v>
      </c>
      <c r="K157" s="72">
        <f>365/7*16</f>
        <v>834.28571428571433</v>
      </c>
      <c r="L157" s="79">
        <f t="shared" si="3"/>
        <v>1.5582191780821916E-2</v>
      </c>
      <c r="M157" s="46" t="s">
        <v>983</v>
      </c>
      <c r="N157" s="7" t="s">
        <v>984</v>
      </c>
      <c r="O157" s="69"/>
    </row>
    <row r="158" spans="1:15" ht="78.75" x14ac:dyDescent="0.25">
      <c r="A158" s="13" t="s">
        <v>558</v>
      </c>
      <c r="B158" s="13">
        <v>5.2</v>
      </c>
      <c r="C158" s="12" t="s">
        <v>15</v>
      </c>
      <c r="D158" s="46" t="s">
        <v>950</v>
      </c>
      <c r="E158" s="46" t="s">
        <v>985</v>
      </c>
      <c r="F158" s="46"/>
      <c r="G158" s="69" t="s">
        <v>574</v>
      </c>
      <c r="H158" s="77">
        <v>35</v>
      </c>
      <c r="I158" s="69">
        <v>2</v>
      </c>
      <c r="J158" s="78">
        <v>2</v>
      </c>
      <c r="K158" s="91">
        <f>365/7*4</f>
        <v>208.57142857142858</v>
      </c>
      <c r="L158" s="79">
        <f t="shared" si="3"/>
        <v>0.33561643835616434</v>
      </c>
      <c r="M158" s="46" t="s">
        <v>986</v>
      </c>
      <c r="N158" s="7" t="s">
        <v>987</v>
      </c>
      <c r="O158" s="46"/>
    </row>
    <row r="159" spans="1:15" ht="45" x14ac:dyDescent="0.25">
      <c r="A159" s="13" t="s">
        <v>558</v>
      </c>
      <c r="B159" s="13">
        <v>5.2</v>
      </c>
      <c r="C159" s="12" t="s">
        <v>15</v>
      </c>
      <c r="D159" s="46" t="s">
        <v>950</v>
      </c>
      <c r="E159" s="46" t="s">
        <v>988</v>
      </c>
      <c r="F159" s="46"/>
      <c r="G159" s="69" t="s">
        <v>366</v>
      </c>
      <c r="H159" s="91">
        <v>8</v>
      </c>
      <c r="I159" s="46">
        <v>1</v>
      </c>
      <c r="J159" s="106">
        <v>3</v>
      </c>
      <c r="K159" s="91">
        <f>365/7*8</f>
        <v>417.14285714285717</v>
      </c>
      <c r="L159" s="79">
        <f t="shared" si="3"/>
        <v>5.7534246575342465E-2</v>
      </c>
      <c r="M159" s="46" t="s">
        <v>989</v>
      </c>
      <c r="N159" s="93" t="s">
        <v>990</v>
      </c>
      <c r="O159" s="69"/>
    </row>
    <row r="160" spans="1:15" ht="45" x14ac:dyDescent="0.25">
      <c r="A160" s="13" t="s">
        <v>558</v>
      </c>
      <c r="B160" s="13">
        <v>5.2</v>
      </c>
      <c r="C160" s="12" t="s">
        <v>15</v>
      </c>
      <c r="D160" s="46" t="s">
        <v>950</v>
      </c>
      <c r="E160" s="46" t="s">
        <v>991</v>
      </c>
      <c r="F160" s="46"/>
      <c r="G160" s="69" t="s">
        <v>366</v>
      </c>
      <c r="H160" s="91">
        <v>11.5</v>
      </c>
      <c r="I160" s="46">
        <v>1</v>
      </c>
      <c r="J160" s="106">
        <v>3</v>
      </c>
      <c r="K160" s="91">
        <f>365/7*8</f>
        <v>417.14285714285717</v>
      </c>
      <c r="L160" s="79">
        <f>H160*J160/K160</f>
        <v>8.2705479452054795E-2</v>
      </c>
      <c r="M160" s="46" t="s">
        <v>992</v>
      </c>
      <c r="N160" s="93" t="s">
        <v>993</v>
      </c>
      <c r="O160" s="69"/>
    </row>
    <row r="161" spans="1:15" ht="45" x14ac:dyDescent="0.25">
      <c r="A161" s="13" t="s">
        <v>558</v>
      </c>
      <c r="B161" s="13">
        <v>5.2</v>
      </c>
      <c r="C161" s="12" t="s">
        <v>15</v>
      </c>
      <c r="D161" s="46" t="s">
        <v>950</v>
      </c>
      <c r="E161" s="46" t="s">
        <v>994</v>
      </c>
      <c r="F161" s="46"/>
      <c r="G161" s="69" t="s">
        <v>366</v>
      </c>
      <c r="H161" s="91">
        <v>20</v>
      </c>
      <c r="I161" s="46">
        <v>1</v>
      </c>
      <c r="J161" s="106">
        <v>3</v>
      </c>
      <c r="K161" s="91">
        <f>365/7*8</f>
        <v>417.14285714285717</v>
      </c>
      <c r="L161" s="79">
        <f t="shared" si="3"/>
        <v>0.14383561643835616</v>
      </c>
      <c r="M161" s="46" t="s">
        <v>995</v>
      </c>
      <c r="N161" s="80" t="s">
        <v>996</v>
      </c>
      <c r="O161" s="46"/>
    </row>
    <row r="162" spans="1:15" ht="112.5" x14ac:dyDescent="0.25">
      <c r="A162" s="13" t="s">
        <v>558</v>
      </c>
      <c r="B162" s="13">
        <v>5.2</v>
      </c>
      <c r="C162" s="12" t="s">
        <v>15</v>
      </c>
      <c r="D162" s="46" t="s">
        <v>950</v>
      </c>
      <c r="E162" s="46" t="s">
        <v>997</v>
      </c>
      <c r="F162" s="46"/>
      <c r="G162" s="69" t="s">
        <v>366</v>
      </c>
      <c r="H162" s="91">
        <v>3</v>
      </c>
      <c r="I162" s="46">
        <v>2</v>
      </c>
      <c r="J162" s="106">
        <v>3</v>
      </c>
      <c r="K162" s="91">
        <f>365/7*8</f>
        <v>417.14285714285717</v>
      </c>
      <c r="L162" s="79">
        <f t="shared" si="3"/>
        <v>2.1575342465753423E-2</v>
      </c>
      <c r="M162" s="46" t="s">
        <v>998</v>
      </c>
      <c r="N162" s="80" t="s">
        <v>999</v>
      </c>
      <c r="O162" s="46"/>
    </row>
    <row r="163" spans="1:15" ht="56.25" x14ac:dyDescent="0.25">
      <c r="A163" s="13" t="s">
        <v>558</v>
      </c>
      <c r="B163" s="13">
        <v>5.2</v>
      </c>
      <c r="C163" s="12" t="s">
        <v>15</v>
      </c>
      <c r="D163" s="46" t="s">
        <v>950</v>
      </c>
      <c r="E163" s="46" t="s">
        <v>1000</v>
      </c>
      <c r="F163" s="46"/>
      <c r="G163" s="46" t="s">
        <v>366</v>
      </c>
      <c r="H163" s="91">
        <v>7</v>
      </c>
      <c r="I163" s="46">
        <v>1</v>
      </c>
      <c r="J163" s="106">
        <v>2</v>
      </c>
      <c r="K163" s="91">
        <f>365/7*4</f>
        <v>208.57142857142858</v>
      </c>
      <c r="L163" s="79">
        <f t="shared" si="3"/>
        <v>6.7123287671232879E-2</v>
      </c>
      <c r="M163" s="35" t="s">
        <v>1001</v>
      </c>
      <c r="N163" s="69" t="s">
        <v>1002</v>
      </c>
      <c r="O163" s="46"/>
    </row>
    <row r="164" spans="1:15" ht="45" x14ac:dyDescent="0.25">
      <c r="A164" s="12" t="s">
        <v>558</v>
      </c>
      <c r="B164" s="12">
        <v>5.2</v>
      </c>
      <c r="C164" s="12" t="s">
        <v>15</v>
      </c>
      <c r="D164" s="69" t="s">
        <v>950</v>
      </c>
      <c r="E164" s="69" t="s">
        <v>1003</v>
      </c>
      <c r="F164" s="69"/>
      <c r="G164" s="69" t="s">
        <v>366</v>
      </c>
      <c r="H164" s="72">
        <v>5</v>
      </c>
      <c r="I164" s="69">
        <v>2</v>
      </c>
      <c r="J164" s="69">
        <v>4</v>
      </c>
      <c r="K164" s="77">
        <f>365/7*4</f>
        <v>208.57142857142858</v>
      </c>
      <c r="L164" s="79">
        <f t="shared" si="3"/>
        <v>9.5890410958904104E-2</v>
      </c>
      <c r="M164" s="69" t="s">
        <v>1004</v>
      </c>
      <c r="N164" s="69" t="s">
        <v>1005</v>
      </c>
      <c r="O164" s="101"/>
    </row>
    <row r="165" spans="1:15" ht="22.5" x14ac:dyDescent="0.25">
      <c r="A165" s="12" t="s">
        <v>558</v>
      </c>
      <c r="B165" s="12">
        <v>5.3</v>
      </c>
      <c r="C165" s="12" t="s">
        <v>15</v>
      </c>
      <c r="D165" s="69" t="s">
        <v>950</v>
      </c>
      <c r="E165" s="69" t="s">
        <v>1006</v>
      </c>
      <c r="F165" s="69"/>
      <c r="G165" s="69" t="s">
        <v>569</v>
      </c>
      <c r="H165" s="77">
        <v>35</v>
      </c>
      <c r="I165" s="69">
        <v>1</v>
      </c>
      <c r="J165" s="78">
        <v>1</v>
      </c>
      <c r="K165" s="72">
        <f>365/7*10</f>
        <v>521.42857142857144</v>
      </c>
      <c r="L165" s="79">
        <f>H165*J165/K165</f>
        <v>6.7123287671232879E-2</v>
      </c>
      <c r="M165" s="69" t="s">
        <v>1007</v>
      </c>
      <c r="N165" s="7" t="s">
        <v>1008</v>
      </c>
      <c r="O165" s="101"/>
    </row>
    <row r="166" spans="1:15" ht="34.5" customHeight="1" x14ac:dyDescent="0.25">
      <c r="A166" s="12" t="s">
        <v>558</v>
      </c>
      <c r="B166" s="12">
        <v>5.0999999999999996</v>
      </c>
      <c r="C166" s="12" t="s">
        <v>15</v>
      </c>
      <c r="D166" s="7" t="s">
        <v>567</v>
      </c>
      <c r="E166" s="7" t="s">
        <v>1009</v>
      </c>
      <c r="F166" s="7"/>
      <c r="G166" s="7" t="s">
        <v>1010</v>
      </c>
      <c r="H166" s="79">
        <v>361.58</v>
      </c>
      <c r="I166" s="82">
        <v>1</v>
      </c>
      <c r="J166" s="83">
        <v>1</v>
      </c>
      <c r="K166" s="77">
        <f>365/7*10</f>
        <v>521.42857142857144</v>
      </c>
      <c r="L166" s="79">
        <f t="shared" si="3"/>
        <v>0.69344109589041092</v>
      </c>
      <c r="M166" s="7" t="s">
        <v>1011</v>
      </c>
      <c r="N166" s="69" t="s">
        <v>1012</v>
      </c>
      <c r="O166" s="46"/>
    </row>
    <row r="167" spans="1:15" ht="112.5" x14ac:dyDescent="0.25">
      <c r="A167" s="12" t="s">
        <v>558</v>
      </c>
      <c r="B167" s="12">
        <v>5.0999999999999996</v>
      </c>
      <c r="C167" s="12" t="s">
        <v>15</v>
      </c>
      <c r="D167" s="7" t="s">
        <v>1013</v>
      </c>
      <c r="E167" s="7" t="s">
        <v>1009</v>
      </c>
      <c r="F167" s="7"/>
      <c r="G167" s="7" t="s">
        <v>1010</v>
      </c>
      <c r="H167" s="79">
        <v>617.26</v>
      </c>
      <c r="I167" s="82">
        <v>1</v>
      </c>
      <c r="J167" s="83">
        <v>1</v>
      </c>
      <c r="K167" s="77">
        <f>365/7*10</f>
        <v>521.42857142857144</v>
      </c>
      <c r="L167" s="79">
        <f t="shared" si="3"/>
        <v>1.1837863013698631</v>
      </c>
      <c r="M167" s="7" t="s">
        <v>1014</v>
      </c>
      <c r="N167" s="80" t="s">
        <v>1015</v>
      </c>
      <c r="O167" s="46"/>
    </row>
    <row r="168" spans="1:15" ht="112.5" x14ac:dyDescent="0.25">
      <c r="A168" s="12" t="s">
        <v>558</v>
      </c>
      <c r="B168" s="12">
        <v>5.0999999999999996</v>
      </c>
      <c r="C168" s="12" t="s">
        <v>15</v>
      </c>
      <c r="D168" s="7" t="s">
        <v>949</v>
      </c>
      <c r="E168" s="7" t="s">
        <v>1009</v>
      </c>
      <c r="F168" s="7"/>
      <c r="G168" s="7" t="s">
        <v>1010</v>
      </c>
      <c r="H168" s="79">
        <v>489.42</v>
      </c>
      <c r="I168" s="82">
        <v>1</v>
      </c>
      <c r="J168" s="83">
        <v>1</v>
      </c>
      <c r="K168" s="77">
        <f>365/7*10</f>
        <v>521.42857142857144</v>
      </c>
      <c r="L168" s="79">
        <f t="shared" si="3"/>
        <v>0.93861369863013699</v>
      </c>
      <c r="M168" s="7" t="s">
        <v>1016</v>
      </c>
      <c r="N168" s="7" t="s">
        <v>1017</v>
      </c>
      <c r="O168" s="46"/>
    </row>
    <row r="169" spans="1:15" ht="45" x14ac:dyDescent="0.25">
      <c r="A169" s="69" t="s">
        <v>558</v>
      </c>
      <c r="B169" s="28">
        <v>5.0999999999999996</v>
      </c>
      <c r="C169" s="12" t="s">
        <v>15</v>
      </c>
      <c r="D169" s="69" t="s">
        <v>1018</v>
      </c>
      <c r="E169" s="69" t="s">
        <v>1019</v>
      </c>
      <c r="F169" s="69"/>
      <c r="G169" s="72" t="s">
        <v>1020</v>
      </c>
      <c r="H169" s="72">
        <v>49.99</v>
      </c>
      <c r="I169" s="69">
        <v>1</v>
      </c>
      <c r="J169" s="95">
        <v>1</v>
      </c>
      <c r="K169" s="77">
        <f>365/7*5</f>
        <v>260.71428571428572</v>
      </c>
      <c r="L169" s="79">
        <f t="shared" si="3"/>
        <v>0.19174246575342466</v>
      </c>
      <c r="M169" s="7" t="s">
        <v>1021</v>
      </c>
      <c r="N169" s="114" t="s">
        <v>1022</v>
      </c>
      <c r="O169" s="69"/>
    </row>
    <row r="170" spans="1:15" x14ac:dyDescent="0.25">
      <c r="L170" s="87">
        <f>SUM(L5:L169)</f>
        <v>19.648217621825882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B0D20F-1A3A-4F18-BC29-E8B598B00747}">
  <dimension ref="A1:O10"/>
  <sheetViews>
    <sheetView workbookViewId="0">
      <selection activeCell="L11" sqref="L11"/>
    </sheetView>
  </sheetViews>
  <sheetFormatPr defaultRowHeight="15" x14ac:dyDescent="0.25"/>
  <cols>
    <col min="11" max="11" width="10" bestFit="1" customWidth="1"/>
    <col min="12" max="12" width="10.5703125" bestFit="1" customWidth="1"/>
    <col min="13" max="13" width="29.85546875" customWidth="1"/>
    <col min="14" max="14" width="31.42578125" customWidth="1"/>
    <col min="15" max="15" width="26" customWidth="1"/>
  </cols>
  <sheetData>
    <row r="1" spans="1:15" x14ac:dyDescent="0.25">
      <c r="A1" s="21" t="s">
        <v>342</v>
      </c>
    </row>
    <row r="2" spans="1:15" x14ac:dyDescent="0.25">
      <c r="A2" s="25" t="s">
        <v>337</v>
      </c>
    </row>
    <row r="3" spans="1:15" x14ac:dyDescent="0.25">
      <c r="A3" s="21" t="s">
        <v>332</v>
      </c>
    </row>
    <row r="4" spans="1:15" ht="22.5" x14ac:dyDescent="0.25">
      <c r="A4" s="1" t="s">
        <v>0</v>
      </c>
      <c r="B4" s="1" t="s">
        <v>1</v>
      </c>
      <c r="C4" s="1" t="s">
        <v>2</v>
      </c>
      <c r="D4" s="3" t="s">
        <v>3</v>
      </c>
      <c r="E4" s="3" t="s">
        <v>4</v>
      </c>
      <c r="F4" s="3" t="s">
        <v>5</v>
      </c>
      <c r="G4" s="3" t="s">
        <v>6</v>
      </c>
      <c r="H4" s="75" t="s">
        <v>7</v>
      </c>
      <c r="I4" s="75" t="s">
        <v>8</v>
      </c>
      <c r="J4" s="3" t="s">
        <v>9</v>
      </c>
      <c r="K4" s="3" t="s">
        <v>10</v>
      </c>
      <c r="L4" s="75" t="s">
        <v>11</v>
      </c>
      <c r="M4" s="75" t="s">
        <v>12</v>
      </c>
      <c r="N4" s="3" t="s">
        <v>13</v>
      </c>
      <c r="O4" s="116"/>
    </row>
    <row r="5" spans="1:15" ht="111.75" customHeight="1" x14ac:dyDescent="0.25">
      <c r="A5" s="80" t="s">
        <v>1023</v>
      </c>
      <c r="B5" s="7">
        <v>8.1</v>
      </c>
      <c r="C5" s="80" t="s">
        <v>15</v>
      </c>
      <c r="D5" s="46" t="s">
        <v>1024</v>
      </c>
      <c r="E5" s="46" t="s">
        <v>1025</v>
      </c>
      <c r="F5" s="46"/>
      <c r="G5" s="46"/>
      <c r="H5" s="90">
        <v>10</v>
      </c>
      <c r="I5" s="90"/>
      <c r="J5" s="46">
        <v>1</v>
      </c>
      <c r="K5" s="46">
        <v>4.3499999999999996</v>
      </c>
      <c r="L5" s="117">
        <f>H5*J5/K5</f>
        <v>2.298850574712644</v>
      </c>
      <c r="M5" s="90" t="s">
        <v>1026</v>
      </c>
      <c r="N5" s="46"/>
    </row>
    <row r="6" spans="1:15" ht="42.75" customHeight="1" x14ac:dyDescent="0.25">
      <c r="A6" s="114" t="s">
        <v>1027</v>
      </c>
      <c r="B6" s="12">
        <v>8.1999999999999993</v>
      </c>
      <c r="C6" s="80" t="s">
        <v>15</v>
      </c>
      <c r="D6" s="114" t="s">
        <v>1028</v>
      </c>
      <c r="E6" s="46" t="s">
        <v>1029</v>
      </c>
      <c r="F6" s="46"/>
      <c r="G6" s="46" t="s">
        <v>569</v>
      </c>
      <c r="H6" s="90">
        <v>7</v>
      </c>
      <c r="I6" s="94">
        <v>1</v>
      </c>
      <c r="J6" s="46">
        <v>1</v>
      </c>
      <c r="K6" s="46">
        <f>365/7*10</f>
        <v>521.42857142857144</v>
      </c>
      <c r="L6" s="117">
        <f>H6*J6/K6</f>
        <v>1.3424657534246575E-2</v>
      </c>
      <c r="M6" s="35" t="s">
        <v>1030</v>
      </c>
      <c r="N6" s="80" t="s">
        <v>1031</v>
      </c>
    </row>
    <row r="7" spans="1:15" ht="33.75" x14ac:dyDescent="0.25">
      <c r="A7" s="114" t="s">
        <v>1027</v>
      </c>
      <c r="B7" s="12">
        <v>8.1999999999999993</v>
      </c>
      <c r="C7" s="80" t="s">
        <v>15</v>
      </c>
      <c r="D7" s="114" t="s">
        <v>1028</v>
      </c>
      <c r="E7" s="80" t="s">
        <v>1032</v>
      </c>
      <c r="F7" s="114"/>
      <c r="G7" s="90" t="s">
        <v>1033</v>
      </c>
      <c r="H7" s="91">
        <v>0</v>
      </c>
      <c r="I7" s="46">
        <v>1</v>
      </c>
      <c r="J7" s="104">
        <v>1</v>
      </c>
      <c r="K7" s="106">
        <f>365/84</f>
        <v>4.3452380952380949</v>
      </c>
      <c r="L7" s="46">
        <f>H7*J7/K7</f>
        <v>0</v>
      </c>
      <c r="M7" s="114" t="s">
        <v>1034</v>
      </c>
      <c r="N7" s="46" t="s">
        <v>1035</v>
      </c>
      <c r="O7" s="46"/>
    </row>
    <row r="8" spans="1:15" ht="129" customHeight="1" x14ac:dyDescent="0.25">
      <c r="A8" s="114" t="s">
        <v>1027</v>
      </c>
      <c r="B8" s="35">
        <v>8.1999999999999993</v>
      </c>
      <c r="C8" s="80" t="s">
        <v>15</v>
      </c>
      <c r="D8" s="80" t="s">
        <v>1028</v>
      </c>
      <c r="E8" s="80" t="s">
        <v>1036</v>
      </c>
      <c r="F8" s="46"/>
      <c r="G8" s="90" t="s">
        <v>1033</v>
      </c>
      <c r="H8" s="91">
        <v>10</v>
      </c>
      <c r="I8" s="46">
        <v>1</v>
      </c>
      <c r="J8" s="104">
        <v>1</v>
      </c>
      <c r="K8" s="91">
        <v>4.3452380952380949</v>
      </c>
      <c r="L8" s="79">
        <f>H8*J8/K8</f>
        <v>2.3013698630136989</v>
      </c>
      <c r="M8" s="46" t="s">
        <v>1037</v>
      </c>
      <c r="N8" s="46" t="s">
        <v>1038</v>
      </c>
      <c r="O8" s="46"/>
    </row>
    <row r="9" spans="1:15" ht="98.25" customHeight="1" x14ac:dyDescent="0.25">
      <c r="A9" s="12" t="s">
        <v>1027</v>
      </c>
      <c r="B9" s="35">
        <v>8.3000000000000007</v>
      </c>
      <c r="C9" s="7" t="s">
        <v>15</v>
      </c>
      <c r="D9" s="7" t="s">
        <v>1028</v>
      </c>
      <c r="E9" s="35" t="s">
        <v>1039</v>
      </c>
      <c r="F9" s="35"/>
      <c r="G9" s="118" t="s">
        <v>1040</v>
      </c>
      <c r="H9" s="91">
        <v>23.5</v>
      </c>
      <c r="I9" s="106">
        <v>1</v>
      </c>
      <c r="J9" s="102">
        <v>1</v>
      </c>
      <c r="K9" s="91">
        <f>365/84</f>
        <v>4.3452380952380949</v>
      </c>
      <c r="L9" s="79">
        <f>H9*J9/K9</f>
        <v>5.4082191780821924</v>
      </c>
      <c r="M9" s="46" t="s">
        <v>1041</v>
      </c>
      <c r="N9" s="69" t="s">
        <v>1042</v>
      </c>
      <c r="O9" s="35"/>
    </row>
    <row r="10" spans="1:15" x14ac:dyDescent="0.25">
      <c r="L10" s="87">
        <f>SUM(L5:L9)</f>
        <v>10.021864273342782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7DD621-9EF7-456C-90B1-369235866E13}">
  <dimension ref="A1:O46"/>
  <sheetViews>
    <sheetView topLeftCell="A32" workbookViewId="0">
      <selection activeCell="L47" sqref="L47"/>
    </sheetView>
  </sheetViews>
  <sheetFormatPr defaultRowHeight="15" x14ac:dyDescent="0.25"/>
  <cols>
    <col min="5" max="5" width="16.42578125" customWidth="1"/>
    <col min="11" max="11" width="11.5703125" bestFit="1" customWidth="1"/>
    <col min="12" max="12" width="12.5703125" bestFit="1" customWidth="1"/>
    <col min="13" max="13" width="30" customWidth="1"/>
    <col min="14" max="14" width="32.5703125" customWidth="1"/>
    <col min="15" max="15" width="17" customWidth="1"/>
  </cols>
  <sheetData>
    <row r="1" spans="1:15" x14ac:dyDescent="0.25">
      <c r="A1" s="21" t="s">
        <v>342</v>
      </c>
    </row>
    <row r="2" spans="1:15" x14ac:dyDescent="0.25">
      <c r="A2" s="26" t="s">
        <v>338</v>
      </c>
    </row>
    <row r="3" spans="1:15" x14ac:dyDescent="0.25">
      <c r="A3" s="25" t="s">
        <v>332</v>
      </c>
    </row>
    <row r="4" spans="1:15" ht="22.5" x14ac:dyDescent="0.25">
      <c r="A4" s="1" t="s">
        <v>0</v>
      </c>
      <c r="B4" s="1" t="s">
        <v>1</v>
      </c>
      <c r="C4" s="1" t="s">
        <v>2</v>
      </c>
      <c r="D4" s="3" t="s">
        <v>3</v>
      </c>
      <c r="E4" s="3" t="s">
        <v>4</v>
      </c>
      <c r="F4" s="3" t="s">
        <v>5</v>
      </c>
      <c r="G4" s="3" t="s">
        <v>6</v>
      </c>
      <c r="H4" s="75" t="s">
        <v>7</v>
      </c>
      <c r="I4" s="75" t="s">
        <v>8</v>
      </c>
      <c r="J4" s="3" t="s">
        <v>9</v>
      </c>
      <c r="K4" s="3" t="s">
        <v>10</v>
      </c>
      <c r="L4" s="75" t="s">
        <v>11</v>
      </c>
      <c r="M4" s="75" t="s">
        <v>12</v>
      </c>
      <c r="N4" s="3" t="s">
        <v>13</v>
      </c>
      <c r="O4" s="116"/>
    </row>
    <row r="5" spans="1:15" ht="33.75" x14ac:dyDescent="0.25">
      <c r="A5" s="119" t="s">
        <v>1043</v>
      </c>
      <c r="B5" s="120">
        <v>12.1</v>
      </c>
      <c r="C5" s="119" t="s">
        <v>15</v>
      </c>
      <c r="D5" s="14" t="s">
        <v>1044</v>
      </c>
      <c r="E5" s="14" t="s">
        <v>1045</v>
      </c>
      <c r="F5" s="119"/>
      <c r="G5" s="121"/>
      <c r="H5" s="122">
        <v>50</v>
      </c>
      <c r="I5" s="119">
        <v>1</v>
      </c>
      <c r="J5" s="119">
        <v>1</v>
      </c>
      <c r="K5" s="119">
        <v>6</v>
      </c>
      <c r="L5" s="122">
        <f t="shared" ref="L5:L34" si="0">H5*J5/K5</f>
        <v>8.3333333333333339</v>
      </c>
      <c r="M5" s="121" t="s">
        <v>1046</v>
      </c>
      <c r="N5" s="123"/>
      <c r="O5" s="124"/>
    </row>
    <row r="6" spans="1:15" ht="33.75" x14ac:dyDescent="0.25">
      <c r="A6" s="114" t="s">
        <v>1043</v>
      </c>
      <c r="B6" s="12">
        <v>12.1</v>
      </c>
      <c r="C6" s="114" t="s">
        <v>15</v>
      </c>
      <c r="D6" s="5" t="s">
        <v>1047</v>
      </c>
      <c r="E6" s="5" t="s">
        <v>1048</v>
      </c>
      <c r="F6" s="114"/>
      <c r="G6" s="80" t="s">
        <v>1049</v>
      </c>
      <c r="H6" s="117">
        <v>14.99</v>
      </c>
      <c r="I6" s="114">
        <v>1</v>
      </c>
      <c r="J6" s="114">
        <v>1</v>
      </c>
      <c r="K6" s="114">
        <f>365/7*10</f>
        <v>521.42857142857144</v>
      </c>
      <c r="L6" s="117">
        <f t="shared" si="0"/>
        <v>2.874794520547945E-2</v>
      </c>
      <c r="M6" s="80" t="s">
        <v>1050</v>
      </c>
      <c r="N6" s="80" t="s">
        <v>1051</v>
      </c>
      <c r="O6" s="80"/>
    </row>
    <row r="7" spans="1:15" ht="33.75" x14ac:dyDescent="0.25">
      <c r="A7" s="114" t="s">
        <v>1043</v>
      </c>
      <c r="B7" s="12">
        <v>12.1</v>
      </c>
      <c r="C7" s="114" t="s">
        <v>15</v>
      </c>
      <c r="D7" s="7" t="s">
        <v>1047</v>
      </c>
      <c r="E7" s="7" t="s">
        <v>1052</v>
      </c>
      <c r="F7" s="114"/>
      <c r="G7" s="114" t="s">
        <v>17</v>
      </c>
      <c r="H7" s="117">
        <v>1</v>
      </c>
      <c r="I7" s="125">
        <v>1</v>
      </c>
      <c r="J7" s="125">
        <v>2</v>
      </c>
      <c r="K7" s="117">
        <f>365/84</f>
        <v>4.3452380952380949</v>
      </c>
      <c r="L7" s="90">
        <f t="shared" si="0"/>
        <v>0.46027397260273978</v>
      </c>
      <c r="M7" s="80" t="s">
        <v>1053</v>
      </c>
      <c r="N7" s="100" t="s">
        <v>1054</v>
      </c>
      <c r="O7" s="80"/>
    </row>
    <row r="8" spans="1:15" ht="22.5" x14ac:dyDescent="0.25">
      <c r="A8" s="114" t="s">
        <v>1043</v>
      </c>
      <c r="B8" s="12">
        <v>12.1</v>
      </c>
      <c r="C8" s="114" t="s">
        <v>15</v>
      </c>
      <c r="D8" s="7" t="s">
        <v>1047</v>
      </c>
      <c r="E8" s="7" t="s">
        <v>1055</v>
      </c>
      <c r="F8" s="114"/>
      <c r="G8" s="114" t="s">
        <v>17</v>
      </c>
      <c r="H8" s="117">
        <v>2.85</v>
      </c>
      <c r="I8" s="125">
        <v>4</v>
      </c>
      <c r="J8" s="125">
        <v>1</v>
      </c>
      <c r="K8" s="117">
        <v>2</v>
      </c>
      <c r="L8" s="90">
        <f t="shared" si="0"/>
        <v>1.425</v>
      </c>
      <c r="M8" s="80" t="s">
        <v>1056</v>
      </c>
      <c r="N8" s="100" t="s">
        <v>1057</v>
      </c>
      <c r="O8" s="80"/>
    </row>
    <row r="9" spans="1:15" ht="22.5" x14ac:dyDescent="0.25">
      <c r="A9" s="114" t="s">
        <v>1043</v>
      </c>
      <c r="B9" s="12">
        <v>12.1</v>
      </c>
      <c r="C9" s="114" t="s">
        <v>15</v>
      </c>
      <c r="D9" s="7" t="s">
        <v>1047</v>
      </c>
      <c r="E9" s="7" t="s">
        <v>1058</v>
      </c>
      <c r="F9" s="114"/>
      <c r="G9" s="80" t="s">
        <v>17</v>
      </c>
      <c r="H9" s="117">
        <v>2.5</v>
      </c>
      <c r="I9" s="114">
        <v>20</v>
      </c>
      <c r="J9" s="114">
        <v>1</v>
      </c>
      <c r="K9" s="114">
        <f>20/14</f>
        <v>1.4285714285714286</v>
      </c>
      <c r="L9" s="117">
        <f t="shared" si="0"/>
        <v>1.75</v>
      </c>
      <c r="M9" s="80" t="s">
        <v>1059</v>
      </c>
      <c r="N9" s="100" t="s">
        <v>1060</v>
      </c>
      <c r="O9" s="124"/>
    </row>
    <row r="10" spans="1:15" ht="33.75" x14ac:dyDescent="0.25">
      <c r="A10" s="114" t="s">
        <v>1043</v>
      </c>
      <c r="B10" s="12">
        <v>12.1</v>
      </c>
      <c r="C10" s="114" t="s">
        <v>15</v>
      </c>
      <c r="D10" s="7" t="s">
        <v>1047</v>
      </c>
      <c r="E10" s="7" t="s">
        <v>1061</v>
      </c>
      <c r="F10" s="114"/>
      <c r="G10" s="114" t="s">
        <v>17</v>
      </c>
      <c r="H10" s="117">
        <v>1.49</v>
      </c>
      <c r="I10" s="125">
        <v>1</v>
      </c>
      <c r="J10" s="125">
        <v>1</v>
      </c>
      <c r="K10" s="117">
        <f>365/84</f>
        <v>4.3452380952380949</v>
      </c>
      <c r="L10" s="90">
        <f t="shared" si="0"/>
        <v>0.34290410958904111</v>
      </c>
      <c r="M10" s="80" t="s">
        <v>1062</v>
      </c>
      <c r="N10" s="100" t="s">
        <v>1063</v>
      </c>
      <c r="O10" s="80"/>
    </row>
    <row r="11" spans="1:15" ht="33.75" x14ac:dyDescent="0.25">
      <c r="A11" s="114" t="s">
        <v>1043</v>
      </c>
      <c r="B11" s="12">
        <v>12.1</v>
      </c>
      <c r="C11" s="114" t="s">
        <v>15</v>
      </c>
      <c r="D11" s="7" t="s">
        <v>1044</v>
      </c>
      <c r="E11" s="7" t="s">
        <v>1064</v>
      </c>
      <c r="F11" s="114"/>
      <c r="G11" s="80" t="s">
        <v>17</v>
      </c>
      <c r="H11" s="117">
        <v>1.75</v>
      </c>
      <c r="I11" s="114">
        <v>4</v>
      </c>
      <c r="J11" s="114">
        <v>1</v>
      </c>
      <c r="K11" s="114">
        <f>365/84*6</f>
        <v>26.071428571428569</v>
      </c>
      <c r="L11" s="117">
        <f t="shared" si="0"/>
        <v>6.7123287671232879E-2</v>
      </c>
      <c r="M11" s="80" t="s">
        <v>1065</v>
      </c>
      <c r="N11" s="80" t="s">
        <v>1066</v>
      </c>
      <c r="O11" s="114"/>
    </row>
    <row r="12" spans="1:15" ht="45" x14ac:dyDescent="0.25">
      <c r="A12" s="114" t="s">
        <v>1043</v>
      </c>
      <c r="B12" s="12">
        <v>12.1</v>
      </c>
      <c r="C12" s="114" t="s">
        <v>15</v>
      </c>
      <c r="D12" s="7" t="s">
        <v>1047</v>
      </c>
      <c r="E12" s="7" t="s">
        <v>1067</v>
      </c>
      <c r="F12" s="124"/>
      <c r="G12" s="114" t="s">
        <v>17</v>
      </c>
      <c r="H12" s="79">
        <v>0.7</v>
      </c>
      <c r="I12" s="83">
        <v>1</v>
      </c>
      <c r="J12" s="82">
        <v>1</v>
      </c>
      <c r="K12" s="114">
        <f>365/84*6</f>
        <v>26.071428571428569</v>
      </c>
      <c r="L12" s="77">
        <f t="shared" si="0"/>
        <v>2.6849315068493151E-2</v>
      </c>
      <c r="M12" s="80" t="s">
        <v>1068</v>
      </c>
      <c r="N12" s="100" t="s">
        <v>1069</v>
      </c>
      <c r="O12" s="114"/>
    </row>
    <row r="13" spans="1:15" ht="22.5" x14ac:dyDescent="0.25">
      <c r="A13" s="114" t="s">
        <v>1043</v>
      </c>
      <c r="B13" s="12">
        <v>12.1</v>
      </c>
      <c r="C13" s="12" t="s">
        <v>15</v>
      </c>
      <c r="D13" s="28" t="s">
        <v>1070</v>
      </c>
      <c r="E13" s="7" t="s">
        <v>1071</v>
      </c>
      <c r="F13" s="114"/>
      <c r="G13" s="114" t="s">
        <v>17</v>
      </c>
      <c r="H13" s="117">
        <v>0.99</v>
      </c>
      <c r="I13" s="125">
        <v>1</v>
      </c>
      <c r="J13" s="125">
        <v>1</v>
      </c>
      <c r="K13" s="117">
        <f>365/84</f>
        <v>4.3452380952380949</v>
      </c>
      <c r="L13" s="90">
        <f t="shared" si="0"/>
        <v>0.22783561643835618</v>
      </c>
      <c r="M13" s="80" t="s">
        <v>1072</v>
      </c>
      <c r="N13" s="100" t="s">
        <v>1073</v>
      </c>
      <c r="O13" s="80"/>
    </row>
    <row r="14" spans="1:15" ht="22.5" x14ac:dyDescent="0.25">
      <c r="A14" s="114" t="s">
        <v>1043</v>
      </c>
      <c r="B14" s="12">
        <v>12.1</v>
      </c>
      <c r="C14" s="12" t="s">
        <v>15</v>
      </c>
      <c r="D14" s="28" t="s">
        <v>1070</v>
      </c>
      <c r="E14" s="7" t="s">
        <v>1074</v>
      </c>
      <c r="F14" s="114"/>
      <c r="G14" s="114" t="s">
        <v>1075</v>
      </c>
      <c r="H14" s="79">
        <v>2.99</v>
      </c>
      <c r="I14" s="83">
        <v>30</v>
      </c>
      <c r="J14" s="82">
        <v>1</v>
      </c>
      <c r="K14" s="114">
        <f>30/7</f>
        <v>4.2857142857142856</v>
      </c>
      <c r="L14" s="77">
        <f t="shared" si="0"/>
        <v>0.69766666666666677</v>
      </c>
      <c r="M14" s="80" t="s">
        <v>1076</v>
      </c>
      <c r="N14" s="111" t="s">
        <v>1077</v>
      </c>
      <c r="O14" s="80"/>
    </row>
    <row r="15" spans="1:15" ht="22.5" x14ac:dyDescent="0.25">
      <c r="A15" s="114" t="s">
        <v>1043</v>
      </c>
      <c r="B15" s="12">
        <v>12.1</v>
      </c>
      <c r="C15" s="114" t="s">
        <v>15</v>
      </c>
      <c r="D15" s="7" t="s">
        <v>1047</v>
      </c>
      <c r="E15" s="7" t="s">
        <v>1078</v>
      </c>
      <c r="F15" s="114"/>
      <c r="G15" s="114" t="s">
        <v>17</v>
      </c>
      <c r="H15" s="117">
        <v>0.8</v>
      </c>
      <c r="I15" s="125">
        <v>1</v>
      </c>
      <c r="J15" s="125">
        <v>1</v>
      </c>
      <c r="K15" s="117">
        <f>365/84</f>
        <v>4.3452380952380949</v>
      </c>
      <c r="L15" s="90">
        <f t="shared" si="0"/>
        <v>0.18410958904109592</v>
      </c>
      <c r="M15" s="80" t="s">
        <v>1079</v>
      </c>
      <c r="N15" s="80" t="s">
        <v>1080</v>
      </c>
      <c r="O15" s="80"/>
    </row>
    <row r="16" spans="1:15" ht="22.5" x14ac:dyDescent="0.25">
      <c r="A16" s="114" t="s">
        <v>1043</v>
      </c>
      <c r="B16" s="12">
        <v>12.1</v>
      </c>
      <c r="C16" s="114" t="s">
        <v>15</v>
      </c>
      <c r="D16" s="7" t="s">
        <v>1047</v>
      </c>
      <c r="E16" s="7" t="s">
        <v>1081</v>
      </c>
      <c r="F16" s="114"/>
      <c r="G16" s="114" t="s">
        <v>17</v>
      </c>
      <c r="H16" s="117">
        <v>0.99</v>
      </c>
      <c r="I16" s="125">
        <v>3</v>
      </c>
      <c r="J16" s="125">
        <v>1</v>
      </c>
      <c r="K16" s="117">
        <f>365/84*9</f>
        <v>39.107142857142854</v>
      </c>
      <c r="L16" s="90">
        <f t="shared" si="0"/>
        <v>2.5315068493150687E-2</v>
      </c>
      <c r="M16" s="80" t="s">
        <v>1082</v>
      </c>
      <c r="N16" s="112" t="s">
        <v>1083</v>
      </c>
      <c r="O16" s="80"/>
    </row>
    <row r="17" spans="1:15" ht="33.75" x14ac:dyDescent="0.25">
      <c r="A17" s="114" t="s">
        <v>1043</v>
      </c>
      <c r="B17" s="12">
        <v>12.1</v>
      </c>
      <c r="C17" s="12" t="s">
        <v>15</v>
      </c>
      <c r="D17" s="28" t="s">
        <v>1070</v>
      </c>
      <c r="E17" s="7" t="s">
        <v>1084</v>
      </c>
      <c r="F17" s="114"/>
      <c r="G17" s="114" t="s">
        <v>17</v>
      </c>
      <c r="H17" s="79">
        <v>0.8</v>
      </c>
      <c r="I17" s="83">
        <v>30</v>
      </c>
      <c r="J17" s="82">
        <v>1</v>
      </c>
      <c r="K17" s="114">
        <f>30/7</f>
        <v>4.2857142857142856</v>
      </c>
      <c r="L17" s="77">
        <f t="shared" si="0"/>
        <v>0.18666666666666668</v>
      </c>
      <c r="M17" s="80" t="s">
        <v>1085</v>
      </c>
      <c r="N17" s="100" t="s">
        <v>1086</v>
      </c>
      <c r="O17" s="80"/>
    </row>
    <row r="18" spans="1:15" ht="22.5" x14ac:dyDescent="0.25">
      <c r="A18" s="114" t="s">
        <v>1043</v>
      </c>
      <c r="B18" s="12">
        <v>12.1</v>
      </c>
      <c r="C18" s="12" t="s">
        <v>15</v>
      </c>
      <c r="D18" s="28" t="s">
        <v>1070</v>
      </c>
      <c r="E18" s="7" t="s">
        <v>1087</v>
      </c>
      <c r="F18" s="114"/>
      <c r="G18" s="80" t="s">
        <v>366</v>
      </c>
      <c r="H18" s="117">
        <v>1.25</v>
      </c>
      <c r="I18" s="114">
        <v>1</v>
      </c>
      <c r="J18" s="114">
        <v>1</v>
      </c>
      <c r="K18" s="114">
        <f>365/7*2</f>
        <v>104.28571428571429</v>
      </c>
      <c r="L18" s="117">
        <f t="shared" si="0"/>
        <v>1.1986301369863013E-2</v>
      </c>
      <c r="M18" s="80" t="s">
        <v>1088</v>
      </c>
      <c r="N18" s="80" t="s">
        <v>1089</v>
      </c>
      <c r="O18" s="80"/>
    </row>
    <row r="19" spans="1:15" ht="22.5" x14ac:dyDescent="0.25">
      <c r="A19" s="114" t="s">
        <v>1043</v>
      </c>
      <c r="B19" s="12">
        <v>12.1</v>
      </c>
      <c r="C19" s="114" t="s">
        <v>15</v>
      </c>
      <c r="D19" s="7" t="s">
        <v>1047</v>
      </c>
      <c r="E19" s="7" t="s">
        <v>1090</v>
      </c>
      <c r="F19" s="114"/>
      <c r="G19" s="114" t="s">
        <v>17</v>
      </c>
      <c r="H19" s="117">
        <v>1</v>
      </c>
      <c r="I19" s="125">
        <v>1</v>
      </c>
      <c r="J19" s="125">
        <v>1</v>
      </c>
      <c r="K19" s="117">
        <f>365/84</f>
        <v>4.3452380952380949</v>
      </c>
      <c r="L19" s="90">
        <f t="shared" si="0"/>
        <v>0.23013698630136989</v>
      </c>
      <c r="M19" s="80" t="s">
        <v>1091</v>
      </c>
      <c r="N19" s="126" t="s">
        <v>1092</v>
      </c>
      <c r="O19" s="80"/>
    </row>
    <row r="20" spans="1:15" ht="22.5" x14ac:dyDescent="0.25">
      <c r="A20" s="114" t="s">
        <v>1043</v>
      </c>
      <c r="B20" s="12">
        <v>12.1</v>
      </c>
      <c r="C20" s="114" t="s">
        <v>15</v>
      </c>
      <c r="D20" s="7" t="s">
        <v>1047</v>
      </c>
      <c r="E20" s="7" t="s">
        <v>1093</v>
      </c>
      <c r="F20" s="114"/>
      <c r="G20" s="80" t="s">
        <v>17</v>
      </c>
      <c r="H20" s="117">
        <v>1</v>
      </c>
      <c r="I20" s="114">
        <v>1</v>
      </c>
      <c r="J20" s="114">
        <v>1</v>
      </c>
      <c r="K20" s="114">
        <f>365/84*3</f>
        <v>13.035714285714285</v>
      </c>
      <c r="L20" s="117">
        <f t="shared" si="0"/>
        <v>7.6712328767123292E-2</v>
      </c>
      <c r="M20" s="80" t="s">
        <v>1094</v>
      </c>
      <c r="N20" s="80" t="s">
        <v>1095</v>
      </c>
      <c r="O20" s="80"/>
    </row>
    <row r="21" spans="1:15" ht="22.5" x14ac:dyDescent="0.25">
      <c r="A21" s="114" t="s">
        <v>1043</v>
      </c>
      <c r="B21" s="12">
        <v>12.1</v>
      </c>
      <c r="C21" s="12" t="s">
        <v>15</v>
      </c>
      <c r="D21" s="7" t="s">
        <v>1047</v>
      </c>
      <c r="E21" s="7" t="s">
        <v>1096</v>
      </c>
      <c r="F21" s="114"/>
      <c r="G21" s="80" t="s">
        <v>17</v>
      </c>
      <c r="H21" s="117">
        <v>0.75</v>
      </c>
      <c r="I21" s="114">
        <v>2</v>
      </c>
      <c r="J21" s="114">
        <v>1</v>
      </c>
      <c r="K21" s="114">
        <f>365/84*2</f>
        <v>8.6904761904761898</v>
      </c>
      <c r="L21" s="117">
        <f t="shared" si="0"/>
        <v>8.6301369863013705E-2</v>
      </c>
      <c r="M21" s="80" t="s">
        <v>1097</v>
      </c>
      <c r="N21" s="112" t="s">
        <v>1098</v>
      </c>
      <c r="O21" s="80"/>
    </row>
    <row r="22" spans="1:15" ht="33.75" x14ac:dyDescent="0.25">
      <c r="A22" s="114" t="s">
        <v>1043</v>
      </c>
      <c r="B22" s="12">
        <v>12.1</v>
      </c>
      <c r="C22" s="114" t="s">
        <v>15</v>
      </c>
      <c r="D22" s="7" t="s">
        <v>1047</v>
      </c>
      <c r="E22" s="7" t="s">
        <v>1099</v>
      </c>
      <c r="F22" s="114"/>
      <c r="G22" s="80" t="s">
        <v>17</v>
      </c>
      <c r="H22" s="117">
        <v>1.79</v>
      </c>
      <c r="I22" s="114">
        <v>1</v>
      </c>
      <c r="J22" s="114">
        <v>1</v>
      </c>
      <c r="K22" s="114">
        <f>365/84</f>
        <v>4.3452380952380949</v>
      </c>
      <c r="L22" s="117">
        <f t="shared" si="0"/>
        <v>0.41194520547945207</v>
      </c>
      <c r="M22" s="80" t="s">
        <v>1062</v>
      </c>
      <c r="N22" s="100" t="s">
        <v>1100</v>
      </c>
      <c r="O22" s="80"/>
    </row>
    <row r="23" spans="1:15" ht="33.75" x14ac:dyDescent="0.25">
      <c r="A23" s="114" t="s">
        <v>1043</v>
      </c>
      <c r="B23" s="12">
        <v>12.1</v>
      </c>
      <c r="C23" s="114" t="s">
        <v>15</v>
      </c>
      <c r="D23" s="7" t="s">
        <v>1047</v>
      </c>
      <c r="E23" s="7" t="s">
        <v>1101</v>
      </c>
      <c r="F23" s="114"/>
      <c r="G23" s="80" t="s">
        <v>17</v>
      </c>
      <c r="H23" s="117">
        <v>1.79</v>
      </c>
      <c r="I23" s="114">
        <v>1</v>
      </c>
      <c r="J23" s="114">
        <v>1</v>
      </c>
      <c r="K23" s="114">
        <f>365/84</f>
        <v>4.3452380952380949</v>
      </c>
      <c r="L23" s="117">
        <f t="shared" si="0"/>
        <v>0.41194520547945207</v>
      </c>
      <c r="M23" s="80" t="s">
        <v>1062</v>
      </c>
      <c r="N23" s="100" t="s">
        <v>1102</v>
      </c>
      <c r="O23" s="80"/>
    </row>
    <row r="24" spans="1:15" ht="33.75" x14ac:dyDescent="0.25">
      <c r="A24" s="114" t="s">
        <v>1043</v>
      </c>
      <c r="B24" s="12">
        <v>12.1</v>
      </c>
      <c r="C24" s="114" t="s">
        <v>15</v>
      </c>
      <c r="D24" s="7" t="s">
        <v>1047</v>
      </c>
      <c r="E24" s="7" t="s">
        <v>1103</v>
      </c>
      <c r="F24" s="114"/>
      <c r="G24" s="80"/>
      <c r="H24" s="117">
        <v>10</v>
      </c>
      <c r="I24" s="114">
        <v>1</v>
      </c>
      <c r="J24" s="114">
        <v>1</v>
      </c>
      <c r="K24" s="114">
        <f>365/84*2</f>
        <v>8.6904761904761898</v>
      </c>
      <c r="L24" s="117">
        <f>H24*J24/K24</f>
        <v>1.1506849315068495</v>
      </c>
      <c r="M24" s="80" t="s">
        <v>1104</v>
      </c>
      <c r="N24" s="80"/>
      <c r="O24" s="80"/>
    </row>
    <row r="25" spans="1:15" ht="22.5" x14ac:dyDescent="0.25">
      <c r="A25" s="114" t="s">
        <v>1043</v>
      </c>
      <c r="B25" s="12">
        <v>12.1</v>
      </c>
      <c r="C25" s="114" t="s">
        <v>15</v>
      </c>
      <c r="D25" s="7" t="s">
        <v>1047</v>
      </c>
      <c r="E25" s="7" t="s">
        <v>1105</v>
      </c>
      <c r="F25" s="114"/>
      <c r="G25" s="80" t="s">
        <v>366</v>
      </c>
      <c r="H25" s="117">
        <v>1</v>
      </c>
      <c r="I25" s="114">
        <v>1</v>
      </c>
      <c r="J25" s="114">
        <v>1</v>
      </c>
      <c r="K25" s="114">
        <f>365/84</f>
        <v>4.3452380952380949</v>
      </c>
      <c r="L25" s="117">
        <f t="shared" si="0"/>
        <v>0.23013698630136989</v>
      </c>
      <c r="M25" s="80" t="s">
        <v>1091</v>
      </c>
      <c r="N25" s="100" t="s">
        <v>1106</v>
      </c>
      <c r="O25" s="80"/>
    </row>
    <row r="26" spans="1:15" ht="36.75" customHeight="1" x14ac:dyDescent="0.25">
      <c r="A26" s="114" t="s">
        <v>1043</v>
      </c>
      <c r="B26" s="12">
        <v>12.1</v>
      </c>
      <c r="C26" s="114" t="s">
        <v>15</v>
      </c>
      <c r="D26" s="7" t="s">
        <v>1047</v>
      </c>
      <c r="E26" s="7" t="s">
        <v>1107</v>
      </c>
      <c r="F26" s="114"/>
      <c r="G26" s="80" t="s">
        <v>17</v>
      </c>
      <c r="H26" s="117">
        <v>1.1000000000000001</v>
      </c>
      <c r="I26" s="114">
        <v>1</v>
      </c>
      <c r="J26" s="114">
        <v>1</v>
      </c>
      <c r="K26" s="114">
        <f>365/84</f>
        <v>4.3452380952380949</v>
      </c>
      <c r="L26" s="117">
        <f t="shared" si="0"/>
        <v>0.25315068493150689</v>
      </c>
      <c r="M26" s="80" t="s">
        <v>1108</v>
      </c>
      <c r="N26" s="100" t="s">
        <v>1109</v>
      </c>
      <c r="O26" s="80"/>
    </row>
    <row r="27" spans="1:15" ht="22.5" x14ac:dyDescent="0.25">
      <c r="A27" s="114" t="s">
        <v>1043</v>
      </c>
      <c r="B27" s="12">
        <v>12.1</v>
      </c>
      <c r="C27" s="114" t="s">
        <v>15</v>
      </c>
      <c r="D27" s="7" t="s">
        <v>1047</v>
      </c>
      <c r="E27" s="7" t="s">
        <v>1110</v>
      </c>
      <c r="F27" s="114"/>
      <c r="G27" s="80" t="s">
        <v>17</v>
      </c>
      <c r="H27" s="117">
        <v>6</v>
      </c>
      <c r="I27" s="114">
        <v>1</v>
      </c>
      <c r="J27" s="114">
        <v>1</v>
      </c>
      <c r="K27" s="114">
        <f>365/84</f>
        <v>4.3452380952380949</v>
      </c>
      <c r="L27" s="117">
        <f t="shared" si="0"/>
        <v>1.3808219178082193</v>
      </c>
      <c r="M27" s="80" t="s">
        <v>1111</v>
      </c>
      <c r="N27" s="100" t="s">
        <v>1112</v>
      </c>
      <c r="O27" s="80"/>
    </row>
    <row r="28" spans="1:15" ht="33.75" x14ac:dyDescent="0.25">
      <c r="A28" s="114" t="s">
        <v>1043</v>
      </c>
      <c r="B28" s="12">
        <v>12.1</v>
      </c>
      <c r="C28" s="114" t="s">
        <v>15</v>
      </c>
      <c r="D28" s="7" t="s">
        <v>1044</v>
      </c>
      <c r="E28" s="7" t="s">
        <v>1113</v>
      </c>
      <c r="F28" s="114"/>
      <c r="G28" s="114" t="s">
        <v>578</v>
      </c>
      <c r="H28" s="117">
        <v>6</v>
      </c>
      <c r="I28" s="114">
        <v>1</v>
      </c>
      <c r="J28" s="114">
        <v>1</v>
      </c>
      <c r="K28" s="114">
        <f>365/7</f>
        <v>52.142857142857146</v>
      </c>
      <c r="L28" s="117">
        <f t="shared" si="0"/>
        <v>0.11506849315068493</v>
      </c>
      <c r="M28" s="80" t="s">
        <v>1114</v>
      </c>
      <c r="N28" s="80" t="s">
        <v>1115</v>
      </c>
      <c r="O28" s="80"/>
    </row>
    <row r="29" spans="1:15" ht="33.75" x14ac:dyDescent="0.25">
      <c r="A29" s="114" t="s">
        <v>1043</v>
      </c>
      <c r="B29" s="12">
        <v>12.1</v>
      </c>
      <c r="C29" s="114" t="s">
        <v>15</v>
      </c>
      <c r="D29" s="7" t="s">
        <v>1047</v>
      </c>
      <c r="E29" s="7" t="s">
        <v>1116</v>
      </c>
      <c r="F29" s="114"/>
      <c r="G29" s="114" t="s">
        <v>17</v>
      </c>
      <c r="H29" s="79">
        <v>0.5</v>
      </c>
      <c r="I29" s="114">
        <v>1</v>
      </c>
      <c r="J29" s="114">
        <v>1</v>
      </c>
      <c r="K29" s="114">
        <f>365/7*5</f>
        <v>260.71428571428572</v>
      </c>
      <c r="L29" s="117">
        <f t="shared" si="0"/>
        <v>1.9178082191780822E-3</v>
      </c>
      <c r="M29" s="80" t="s">
        <v>1117</v>
      </c>
      <c r="N29" s="100" t="s">
        <v>1118</v>
      </c>
      <c r="O29" s="80"/>
    </row>
    <row r="30" spans="1:15" ht="33.75" x14ac:dyDescent="0.25">
      <c r="A30" s="114" t="s">
        <v>1043</v>
      </c>
      <c r="B30" s="12">
        <v>12.1</v>
      </c>
      <c r="C30" s="114" t="s">
        <v>15</v>
      </c>
      <c r="D30" s="7" t="s">
        <v>1047</v>
      </c>
      <c r="E30" s="7" t="s">
        <v>1119</v>
      </c>
      <c r="F30" s="114"/>
      <c r="G30" s="80" t="s">
        <v>17</v>
      </c>
      <c r="H30" s="117">
        <v>5</v>
      </c>
      <c r="I30" s="114">
        <v>1</v>
      </c>
      <c r="J30" s="114">
        <v>1</v>
      </c>
      <c r="K30" s="114">
        <f>365/7*5</f>
        <v>260.71428571428572</v>
      </c>
      <c r="L30" s="117">
        <f t="shared" si="0"/>
        <v>1.9178082191780823E-2</v>
      </c>
      <c r="M30" s="80" t="s">
        <v>1120</v>
      </c>
      <c r="N30" s="112" t="s">
        <v>1121</v>
      </c>
      <c r="O30" s="80"/>
    </row>
    <row r="31" spans="1:15" ht="22.5" x14ac:dyDescent="0.25">
      <c r="A31" s="114" t="s">
        <v>1043</v>
      </c>
      <c r="B31" s="12">
        <v>12.1</v>
      </c>
      <c r="C31" s="114" t="s">
        <v>15</v>
      </c>
      <c r="D31" s="7" t="s">
        <v>1047</v>
      </c>
      <c r="E31" s="7" t="s">
        <v>1122</v>
      </c>
      <c r="F31" s="114"/>
      <c r="G31" s="114"/>
      <c r="H31" s="117">
        <v>0</v>
      </c>
      <c r="I31" s="114">
        <v>0</v>
      </c>
      <c r="J31" s="114">
        <v>0</v>
      </c>
      <c r="K31" s="114">
        <f>365/7*10</f>
        <v>521.42857142857144</v>
      </c>
      <c r="L31" s="117">
        <f>H31*J31/K31</f>
        <v>0</v>
      </c>
      <c r="M31" s="80" t="s">
        <v>1123</v>
      </c>
      <c r="N31" s="80" t="s">
        <v>1124</v>
      </c>
      <c r="O31" s="80"/>
    </row>
    <row r="32" spans="1:15" ht="22.5" x14ac:dyDescent="0.25">
      <c r="A32" s="114" t="s">
        <v>1043</v>
      </c>
      <c r="B32" s="12">
        <v>12.1</v>
      </c>
      <c r="C32" s="114" t="s">
        <v>15</v>
      </c>
      <c r="D32" s="7" t="s">
        <v>1047</v>
      </c>
      <c r="E32" s="7" t="s">
        <v>1125</v>
      </c>
      <c r="F32" s="114"/>
      <c r="G32" s="80" t="s">
        <v>1075</v>
      </c>
      <c r="H32" s="117">
        <v>3.99</v>
      </c>
      <c r="I32" s="114">
        <v>1</v>
      </c>
      <c r="J32" s="114">
        <v>1</v>
      </c>
      <c r="K32" s="114">
        <f>365/7*3</f>
        <v>156.42857142857144</v>
      </c>
      <c r="L32" s="117">
        <f>H32*J32/K32</f>
        <v>2.550684931506849E-2</v>
      </c>
      <c r="M32" s="80" t="s">
        <v>1126</v>
      </c>
      <c r="N32" s="111" t="s">
        <v>1127</v>
      </c>
      <c r="O32" s="80"/>
    </row>
    <row r="33" spans="1:15" ht="33.75" x14ac:dyDescent="0.25">
      <c r="A33" s="114" t="s">
        <v>1043</v>
      </c>
      <c r="B33" s="12">
        <v>12.1</v>
      </c>
      <c r="C33" s="114" t="s">
        <v>15</v>
      </c>
      <c r="D33" s="7" t="s">
        <v>1047</v>
      </c>
      <c r="E33" s="7" t="s">
        <v>1128</v>
      </c>
      <c r="F33" s="114"/>
      <c r="G33" s="80" t="s">
        <v>578</v>
      </c>
      <c r="H33" s="117">
        <v>2.25</v>
      </c>
      <c r="I33" s="114">
        <v>1</v>
      </c>
      <c r="J33" s="114">
        <v>1</v>
      </c>
      <c r="K33" s="114">
        <f>365/7*10</f>
        <v>521.42857142857144</v>
      </c>
      <c r="L33" s="117">
        <f>H33*J33/K33</f>
        <v>4.3150684931506844E-3</v>
      </c>
      <c r="M33" s="80" t="s">
        <v>1129</v>
      </c>
      <c r="N33" s="80" t="s">
        <v>1130</v>
      </c>
      <c r="O33" s="80"/>
    </row>
    <row r="34" spans="1:15" ht="22.5" x14ac:dyDescent="0.25">
      <c r="A34" s="114" t="s">
        <v>1043</v>
      </c>
      <c r="B34" s="12">
        <v>12.1</v>
      </c>
      <c r="C34" s="114" t="s">
        <v>15</v>
      </c>
      <c r="D34" s="7" t="s">
        <v>1047</v>
      </c>
      <c r="E34" s="7" t="s">
        <v>1131</v>
      </c>
      <c r="F34" s="114"/>
      <c r="G34" s="80"/>
      <c r="H34" s="117">
        <v>10</v>
      </c>
      <c r="I34" s="114">
        <v>1</v>
      </c>
      <c r="J34" s="114">
        <v>1</v>
      </c>
      <c r="K34" s="114">
        <f>365/84*2</f>
        <v>8.6904761904761898</v>
      </c>
      <c r="L34" s="117">
        <f t="shared" si="0"/>
        <v>1.1506849315068495</v>
      </c>
      <c r="M34" s="80" t="s">
        <v>1132</v>
      </c>
      <c r="N34" s="126"/>
      <c r="O34" s="80"/>
    </row>
    <row r="35" spans="1:15" ht="33.75" x14ac:dyDescent="0.25">
      <c r="A35" s="114" t="s">
        <v>1043</v>
      </c>
      <c r="B35" s="12">
        <v>12.1</v>
      </c>
      <c r="C35" s="114" t="s">
        <v>15</v>
      </c>
      <c r="D35" s="7" t="s">
        <v>1047</v>
      </c>
      <c r="E35" s="7" t="s">
        <v>1133</v>
      </c>
      <c r="F35" s="114"/>
      <c r="G35" s="80"/>
      <c r="H35" s="117">
        <v>50</v>
      </c>
      <c r="I35" s="114">
        <v>1</v>
      </c>
      <c r="J35" s="114">
        <v>1</v>
      </c>
      <c r="K35" s="114">
        <f>365/7</f>
        <v>52.142857142857146</v>
      </c>
      <c r="L35" s="127">
        <f>H35*J35/K35</f>
        <v>0.95890410958904104</v>
      </c>
      <c r="M35" s="128" t="s">
        <v>1134</v>
      </c>
      <c r="N35" s="111"/>
      <c r="O35" s="80"/>
    </row>
    <row r="36" spans="1:15" ht="33.75" x14ac:dyDescent="0.25">
      <c r="A36" s="114" t="s">
        <v>1043</v>
      </c>
      <c r="B36" s="12">
        <v>12.3</v>
      </c>
      <c r="C36" s="114" t="s">
        <v>15</v>
      </c>
      <c r="D36" s="7" t="s">
        <v>445</v>
      </c>
      <c r="E36" s="114" t="s">
        <v>1135</v>
      </c>
      <c r="F36" s="114"/>
      <c r="G36" s="80" t="s">
        <v>569</v>
      </c>
      <c r="H36" s="117">
        <v>19.989999999999998</v>
      </c>
      <c r="I36" s="114">
        <v>1</v>
      </c>
      <c r="J36" s="114">
        <v>1</v>
      </c>
      <c r="K36" s="114">
        <f>365/7*10</f>
        <v>521.42857142857144</v>
      </c>
      <c r="L36" s="127">
        <f t="shared" ref="L36:L45" si="1">H36*J36/K36</f>
        <v>3.8336986301369856E-2</v>
      </c>
      <c r="M36" s="80" t="s">
        <v>1136</v>
      </c>
      <c r="N36" s="108" t="s">
        <v>1137</v>
      </c>
      <c r="O36" s="80"/>
    </row>
    <row r="37" spans="1:15" ht="56.25" x14ac:dyDescent="0.25">
      <c r="A37" s="114" t="s">
        <v>1043</v>
      </c>
      <c r="B37" s="12">
        <v>12.3</v>
      </c>
      <c r="C37" s="114" t="s">
        <v>15</v>
      </c>
      <c r="D37" s="7" t="s">
        <v>445</v>
      </c>
      <c r="E37" s="7" t="s">
        <v>1138</v>
      </c>
      <c r="F37" s="114"/>
      <c r="G37" s="80" t="s">
        <v>569</v>
      </c>
      <c r="H37" s="117">
        <v>45</v>
      </c>
      <c r="I37" s="114">
        <v>2</v>
      </c>
      <c r="J37" s="114">
        <v>1</v>
      </c>
      <c r="K37" s="114">
        <f>365/7*20</f>
        <v>1042.8571428571429</v>
      </c>
      <c r="L37" s="127">
        <f t="shared" si="1"/>
        <v>4.3150684931506846E-2</v>
      </c>
      <c r="M37" s="80" t="s">
        <v>1139</v>
      </c>
      <c r="N37" s="7" t="s">
        <v>1140</v>
      </c>
      <c r="O37" s="80"/>
    </row>
    <row r="38" spans="1:15" ht="22.5" x14ac:dyDescent="0.25">
      <c r="A38" s="114" t="s">
        <v>1043</v>
      </c>
      <c r="B38" s="12">
        <v>12.3</v>
      </c>
      <c r="C38" s="114" t="s">
        <v>15</v>
      </c>
      <c r="D38" s="7" t="s">
        <v>445</v>
      </c>
      <c r="E38" s="7" t="s">
        <v>1141</v>
      </c>
      <c r="F38" s="114"/>
      <c r="G38" s="80" t="s">
        <v>1142</v>
      </c>
      <c r="H38" s="117">
        <v>4.99</v>
      </c>
      <c r="I38" s="82">
        <v>1</v>
      </c>
      <c r="J38" s="114">
        <v>1</v>
      </c>
      <c r="K38" s="114">
        <f>365/7*4</f>
        <v>208.57142857142858</v>
      </c>
      <c r="L38" s="127">
        <f>H38*J38/K38</f>
        <v>2.3924657534246576E-2</v>
      </c>
      <c r="M38" s="80" t="s">
        <v>1143</v>
      </c>
      <c r="N38" s="108" t="s">
        <v>1144</v>
      </c>
      <c r="O38" s="80"/>
    </row>
    <row r="39" spans="1:15" ht="22.5" x14ac:dyDescent="0.25">
      <c r="A39" s="28" t="s">
        <v>356</v>
      </c>
      <c r="B39" s="28">
        <v>12.3</v>
      </c>
      <c r="C39" s="28" t="s">
        <v>15</v>
      </c>
      <c r="D39" s="28" t="s">
        <v>445</v>
      </c>
      <c r="E39" s="28" t="s">
        <v>1145</v>
      </c>
      <c r="F39" s="28"/>
      <c r="G39" s="80" t="s">
        <v>1146</v>
      </c>
      <c r="H39" s="77">
        <v>15</v>
      </c>
      <c r="I39" s="78">
        <v>2</v>
      </c>
      <c r="J39" s="69">
        <v>1</v>
      </c>
      <c r="K39" s="31">
        <f>365/7*10</f>
        <v>521.42857142857144</v>
      </c>
      <c r="L39" s="31">
        <f>H39*J39/K39</f>
        <v>2.8767123287671233E-2</v>
      </c>
      <c r="M39" s="28" t="s">
        <v>1147</v>
      </c>
      <c r="N39" s="111" t="s">
        <v>1148</v>
      </c>
      <c r="O39" s="80"/>
    </row>
    <row r="40" spans="1:15" ht="22.5" x14ac:dyDescent="0.25">
      <c r="A40" s="28" t="s">
        <v>356</v>
      </c>
      <c r="B40" s="28">
        <v>12.3</v>
      </c>
      <c r="C40" s="28" t="s">
        <v>15</v>
      </c>
      <c r="D40" s="28" t="s">
        <v>445</v>
      </c>
      <c r="E40" s="28" t="s">
        <v>1149</v>
      </c>
      <c r="F40" s="28"/>
      <c r="G40" s="80" t="s">
        <v>1150</v>
      </c>
      <c r="H40" s="117">
        <v>16.989999999999998</v>
      </c>
      <c r="I40" s="125">
        <v>1</v>
      </c>
      <c r="J40" s="125">
        <v>1</v>
      </c>
      <c r="K40" s="31">
        <f>365/7*2</f>
        <v>104.28571428571429</v>
      </c>
      <c r="L40" s="31">
        <f>H40*J40/K40</f>
        <v>0.16291780821917806</v>
      </c>
      <c r="M40" s="28" t="s">
        <v>1151</v>
      </c>
      <c r="N40" s="80" t="s">
        <v>1152</v>
      </c>
      <c r="O40" s="80"/>
    </row>
    <row r="41" spans="1:15" ht="22.5" x14ac:dyDescent="0.25">
      <c r="A41" s="114" t="s">
        <v>1043</v>
      </c>
      <c r="B41" s="12">
        <v>12.3</v>
      </c>
      <c r="C41" s="114" t="s">
        <v>15</v>
      </c>
      <c r="D41" s="7" t="s">
        <v>445</v>
      </c>
      <c r="E41" s="80" t="s">
        <v>1153</v>
      </c>
      <c r="F41" s="114"/>
      <c r="G41" s="80" t="s">
        <v>1146</v>
      </c>
      <c r="H41" s="79">
        <v>28</v>
      </c>
      <c r="I41" s="82">
        <v>1</v>
      </c>
      <c r="J41" s="114">
        <v>1</v>
      </c>
      <c r="K41" s="114">
        <f>365/7*5</f>
        <v>260.71428571428572</v>
      </c>
      <c r="L41" s="127">
        <f t="shared" si="1"/>
        <v>0.1073972602739726</v>
      </c>
      <c r="M41" s="80" t="s">
        <v>1154</v>
      </c>
      <c r="N41" s="129" t="s">
        <v>1155</v>
      </c>
      <c r="O41" s="80"/>
    </row>
    <row r="42" spans="1:15" ht="23.25" x14ac:dyDescent="0.25">
      <c r="A42" s="114" t="s">
        <v>1043</v>
      </c>
      <c r="B42" s="12">
        <v>12.3</v>
      </c>
      <c r="C42" s="114" t="s">
        <v>15</v>
      </c>
      <c r="D42" s="7" t="s">
        <v>445</v>
      </c>
      <c r="E42" s="80" t="s">
        <v>1156</v>
      </c>
      <c r="F42" s="114"/>
      <c r="G42" s="80" t="s">
        <v>1146</v>
      </c>
      <c r="H42" s="79">
        <v>19.5</v>
      </c>
      <c r="I42" s="82">
        <v>1</v>
      </c>
      <c r="J42" s="114">
        <v>1</v>
      </c>
      <c r="K42" s="114">
        <f>365/7*2</f>
        <v>104.28571428571429</v>
      </c>
      <c r="L42" s="127">
        <f t="shared" si="1"/>
        <v>0.18698630136986299</v>
      </c>
      <c r="M42" s="80" t="s">
        <v>1157</v>
      </c>
      <c r="N42" s="130" t="s">
        <v>1158</v>
      </c>
      <c r="O42" s="80"/>
    </row>
    <row r="43" spans="1:15" ht="22.5" x14ac:dyDescent="0.25">
      <c r="A43" s="114" t="s">
        <v>1043</v>
      </c>
      <c r="B43" s="12">
        <v>12.3</v>
      </c>
      <c r="C43" s="114" t="s">
        <v>15</v>
      </c>
      <c r="D43" s="7" t="s">
        <v>445</v>
      </c>
      <c r="E43" s="80" t="s">
        <v>1159</v>
      </c>
      <c r="F43" s="114"/>
      <c r="G43" s="80" t="s">
        <v>578</v>
      </c>
      <c r="H43" s="79">
        <v>7.5</v>
      </c>
      <c r="I43" s="114">
        <v>1</v>
      </c>
      <c r="J43" s="114">
        <v>1</v>
      </c>
      <c r="K43" s="114">
        <f>365/7*2</f>
        <v>104.28571428571429</v>
      </c>
      <c r="L43" s="127">
        <f t="shared" si="1"/>
        <v>7.1917808219178078E-2</v>
      </c>
      <c r="M43" s="80" t="s">
        <v>1160</v>
      </c>
      <c r="N43" s="113" t="s">
        <v>1161</v>
      </c>
      <c r="O43" s="80"/>
    </row>
    <row r="44" spans="1:15" ht="22.5" x14ac:dyDescent="0.25">
      <c r="A44" s="114" t="s">
        <v>1043</v>
      </c>
      <c r="B44" s="12">
        <v>12.3</v>
      </c>
      <c r="C44" s="114" t="s">
        <v>15</v>
      </c>
      <c r="D44" s="7" t="s">
        <v>445</v>
      </c>
      <c r="E44" s="80" t="s">
        <v>1162</v>
      </c>
      <c r="F44" s="114"/>
      <c r="G44" s="80"/>
      <c r="H44" s="117">
        <v>10</v>
      </c>
      <c r="I44" s="114">
        <v>1</v>
      </c>
      <c r="J44" s="114">
        <v>1</v>
      </c>
      <c r="K44" s="114">
        <f>365/7</f>
        <v>52.142857142857146</v>
      </c>
      <c r="L44" s="117">
        <f t="shared" si="1"/>
        <v>0.19178082191780821</v>
      </c>
      <c r="M44" s="80" t="s">
        <v>1163</v>
      </c>
      <c r="N44" s="126"/>
      <c r="O44" s="80"/>
    </row>
    <row r="45" spans="1:15" ht="33.75" x14ac:dyDescent="0.25">
      <c r="A45" s="13" t="s">
        <v>1043</v>
      </c>
      <c r="B45" s="13">
        <v>9.1</v>
      </c>
      <c r="C45" s="12" t="s">
        <v>15</v>
      </c>
      <c r="D45" s="46" t="s">
        <v>1164</v>
      </c>
      <c r="E45" s="69" t="s">
        <v>1165</v>
      </c>
      <c r="F45" s="69"/>
      <c r="G45" s="69" t="s">
        <v>693</v>
      </c>
      <c r="H45" s="78">
        <v>28.99</v>
      </c>
      <c r="I45" s="69">
        <v>1</v>
      </c>
      <c r="J45" s="78">
        <v>1</v>
      </c>
      <c r="K45" s="72">
        <f>365/7*20</f>
        <v>1042.8571428571429</v>
      </c>
      <c r="L45" s="79">
        <f t="shared" si="1"/>
        <v>2.7798630136986299E-2</v>
      </c>
      <c r="M45" s="69" t="s">
        <v>1166</v>
      </c>
      <c r="N45" s="7" t="s">
        <v>1167</v>
      </c>
      <c r="O45" s="80"/>
    </row>
    <row r="46" spans="1:15" x14ac:dyDescent="0.25">
      <c r="L46" s="87">
        <f>SUM(L5:L45)</f>
        <v>21.158200913242016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23C1B-B780-468F-B1CB-C7870D633ED6}">
  <dimension ref="A1:O20"/>
  <sheetViews>
    <sheetView topLeftCell="A16" workbookViewId="0">
      <selection activeCell="L21" sqref="L21"/>
    </sheetView>
  </sheetViews>
  <sheetFormatPr defaultRowHeight="15" x14ac:dyDescent="0.25"/>
  <cols>
    <col min="11" max="11" width="10" bestFit="1" customWidth="1"/>
    <col min="13" max="13" width="19.42578125" customWidth="1"/>
    <col min="14" max="14" width="38" customWidth="1"/>
    <col min="15" max="15" width="11.5703125" customWidth="1"/>
  </cols>
  <sheetData>
    <row r="1" spans="1:15" x14ac:dyDescent="0.25">
      <c r="A1" s="21" t="s">
        <v>342</v>
      </c>
    </row>
    <row r="2" spans="1:15" x14ac:dyDescent="0.25">
      <c r="A2" s="26" t="s">
        <v>339</v>
      </c>
    </row>
    <row r="3" spans="1:15" x14ac:dyDescent="0.25">
      <c r="A3" s="25" t="s">
        <v>332</v>
      </c>
    </row>
    <row r="4" spans="1:15" ht="22.5" x14ac:dyDescent="0.25">
      <c r="A4" s="1" t="s">
        <v>0</v>
      </c>
      <c r="B4" s="1" t="s">
        <v>1</v>
      </c>
      <c r="C4" s="1" t="s">
        <v>2</v>
      </c>
      <c r="D4" s="3" t="s">
        <v>3</v>
      </c>
      <c r="E4" s="3" t="s">
        <v>4</v>
      </c>
      <c r="F4" s="3" t="s">
        <v>5</v>
      </c>
      <c r="G4" s="3" t="s">
        <v>6</v>
      </c>
      <c r="H4" s="75" t="s">
        <v>7</v>
      </c>
      <c r="I4" s="75" t="s">
        <v>8</v>
      </c>
      <c r="J4" s="3" t="s">
        <v>9</v>
      </c>
      <c r="K4" s="3" t="s">
        <v>10</v>
      </c>
      <c r="L4" s="75" t="s">
        <v>11</v>
      </c>
      <c r="M4" s="75" t="s">
        <v>12</v>
      </c>
      <c r="N4" s="3" t="s">
        <v>13</v>
      </c>
      <c r="O4" s="3"/>
    </row>
    <row r="5" spans="1:15" ht="22.5" x14ac:dyDescent="0.25">
      <c r="A5" s="7" t="s">
        <v>1043</v>
      </c>
      <c r="B5" s="7">
        <v>6.2</v>
      </c>
      <c r="C5" s="7" t="s">
        <v>15</v>
      </c>
      <c r="D5" s="35" t="s">
        <v>1168</v>
      </c>
      <c r="E5" s="35" t="s">
        <v>1169</v>
      </c>
      <c r="F5" s="35"/>
      <c r="G5" s="35"/>
      <c r="H5" s="91">
        <v>0</v>
      </c>
      <c r="I5" s="92">
        <v>1</v>
      </c>
      <c r="J5" s="106">
        <v>1</v>
      </c>
      <c r="K5" s="106">
        <f>365/7*2</f>
        <v>104.28571428571429</v>
      </c>
      <c r="L5" s="91">
        <f>H5*J5/K5</f>
        <v>0</v>
      </c>
      <c r="M5" s="118" t="s">
        <v>1170</v>
      </c>
      <c r="N5" s="35" t="s">
        <v>1171</v>
      </c>
    </row>
    <row r="6" spans="1:15" ht="56.25" x14ac:dyDescent="0.25">
      <c r="A6" s="114" t="s">
        <v>1043</v>
      </c>
      <c r="B6" s="12">
        <v>6.1</v>
      </c>
      <c r="C6" s="114" t="s">
        <v>15</v>
      </c>
      <c r="D6" s="7" t="s">
        <v>1168</v>
      </c>
      <c r="E6" s="7" t="s">
        <v>1172</v>
      </c>
      <c r="F6" s="114"/>
      <c r="G6" s="80"/>
      <c r="H6" s="117">
        <v>200</v>
      </c>
      <c r="I6" s="114">
        <v>1</v>
      </c>
      <c r="J6" s="114">
        <v>1</v>
      </c>
      <c r="K6" s="114">
        <f>365/7*2</f>
        <v>104.28571428571429</v>
      </c>
      <c r="L6" s="114">
        <f>H6*J6/K6</f>
        <v>1.9178082191780821</v>
      </c>
      <c r="M6" s="80" t="s">
        <v>1173</v>
      </c>
      <c r="N6" s="131" t="s">
        <v>1174</v>
      </c>
    </row>
    <row r="7" spans="1:15" ht="22.5" x14ac:dyDescent="0.25">
      <c r="A7" s="114" t="s">
        <v>1043</v>
      </c>
      <c r="B7" s="12">
        <v>6.2</v>
      </c>
      <c r="C7" s="114" t="s">
        <v>15</v>
      </c>
      <c r="D7" s="7" t="s">
        <v>1168</v>
      </c>
      <c r="E7" s="7" t="s">
        <v>1175</v>
      </c>
      <c r="F7" s="114"/>
      <c r="G7" s="124"/>
      <c r="H7" s="79">
        <v>23.8</v>
      </c>
      <c r="I7" s="114">
        <v>1</v>
      </c>
      <c r="J7" s="82">
        <v>2</v>
      </c>
      <c r="K7" s="114">
        <f>365/7</f>
        <v>52.142857142857146</v>
      </c>
      <c r="L7" s="77">
        <f>H7*J7/K7</f>
        <v>0.9128767123287671</v>
      </c>
      <c r="M7" s="80" t="s">
        <v>1176</v>
      </c>
      <c r="N7" s="80" t="s">
        <v>1177</v>
      </c>
    </row>
    <row r="8" spans="1:15" ht="33.75" x14ac:dyDescent="0.25">
      <c r="A8" s="114" t="s">
        <v>1043</v>
      </c>
      <c r="B8" s="12">
        <v>6.2</v>
      </c>
      <c r="C8" s="114" t="s">
        <v>15</v>
      </c>
      <c r="D8" s="7" t="s">
        <v>1168</v>
      </c>
      <c r="E8" s="7" t="s">
        <v>1178</v>
      </c>
      <c r="F8" s="114"/>
      <c r="G8" s="80"/>
      <c r="H8" s="117">
        <v>282.8</v>
      </c>
      <c r="I8" s="114">
        <v>1</v>
      </c>
      <c r="J8" s="114">
        <v>1</v>
      </c>
      <c r="K8" s="114">
        <f>365/7*5</f>
        <v>260.71428571428572</v>
      </c>
      <c r="L8" s="117">
        <f t="shared" ref="L8:L14" si="0">H8*J8/K8</f>
        <v>1.0847123287671232</v>
      </c>
      <c r="M8" s="80" t="s">
        <v>1179</v>
      </c>
      <c r="N8" s="80" t="s">
        <v>1180</v>
      </c>
    </row>
    <row r="9" spans="1:15" x14ac:dyDescent="0.25">
      <c r="A9" s="119" t="s">
        <v>1043</v>
      </c>
      <c r="B9" s="120">
        <v>6.2</v>
      </c>
      <c r="C9" s="119" t="s">
        <v>15</v>
      </c>
      <c r="D9" s="14" t="s">
        <v>1168</v>
      </c>
      <c r="E9" s="14" t="s">
        <v>1181</v>
      </c>
      <c r="F9" s="119"/>
      <c r="G9" s="121"/>
      <c r="H9" s="122">
        <v>60</v>
      </c>
      <c r="I9" s="119">
        <v>1</v>
      </c>
      <c r="J9" s="119">
        <v>1</v>
      </c>
      <c r="K9" s="119">
        <f>365/84*2</f>
        <v>8.6904761904761898</v>
      </c>
      <c r="L9" s="122">
        <f t="shared" si="0"/>
        <v>6.9041095890410968</v>
      </c>
      <c r="M9" s="121" t="s">
        <v>1182</v>
      </c>
      <c r="N9" s="123"/>
    </row>
    <row r="10" spans="1:15" ht="56.25" x14ac:dyDescent="0.25">
      <c r="A10" s="114" t="s">
        <v>1043</v>
      </c>
      <c r="B10" s="12">
        <v>6.1</v>
      </c>
      <c r="C10" s="114" t="s">
        <v>15</v>
      </c>
      <c r="D10" s="7" t="s">
        <v>1168</v>
      </c>
      <c r="E10" s="7" t="s">
        <v>1183</v>
      </c>
      <c r="F10" s="114"/>
      <c r="G10" s="114" t="s">
        <v>17</v>
      </c>
      <c r="H10" s="79">
        <v>0.28999999999999998</v>
      </c>
      <c r="I10" s="114">
        <v>16</v>
      </c>
      <c r="J10" s="114">
        <v>1</v>
      </c>
      <c r="K10" s="114">
        <f>365/84*2</f>
        <v>8.6904761904761898</v>
      </c>
      <c r="L10" s="117">
        <f t="shared" si="0"/>
        <v>3.3369863013698632E-2</v>
      </c>
      <c r="M10" s="80" t="s">
        <v>1184</v>
      </c>
      <c r="N10" s="100" t="s">
        <v>1185</v>
      </c>
    </row>
    <row r="11" spans="1:15" ht="22.5" x14ac:dyDescent="0.25">
      <c r="A11" s="114" t="s">
        <v>1043</v>
      </c>
      <c r="B11" s="12">
        <v>6.1</v>
      </c>
      <c r="C11" s="114" t="s">
        <v>15</v>
      </c>
      <c r="D11" s="7" t="s">
        <v>1168</v>
      </c>
      <c r="E11" s="7" t="s">
        <v>1186</v>
      </c>
      <c r="F11" s="114"/>
      <c r="G11" s="80" t="s">
        <v>17</v>
      </c>
      <c r="H11" s="117">
        <v>2.25</v>
      </c>
      <c r="I11" s="114">
        <v>1</v>
      </c>
      <c r="J11" s="114">
        <v>1</v>
      </c>
      <c r="K11" s="114">
        <f>365/7</f>
        <v>52.142857142857146</v>
      </c>
      <c r="L11" s="117">
        <f t="shared" si="0"/>
        <v>4.3150684931506846E-2</v>
      </c>
      <c r="M11" s="80" t="s">
        <v>1187</v>
      </c>
      <c r="N11" s="100" t="s">
        <v>1188</v>
      </c>
    </row>
    <row r="12" spans="1:15" ht="22.5" x14ac:dyDescent="0.25">
      <c r="A12" s="114" t="s">
        <v>1043</v>
      </c>
      <c r="B12" s="12">
        <v>6.1</v>
      </c>
      <c r="C12" s="114" t="s">
        <v>15</v>
      </c>
      <c r="D12" s="7" t="s">
        <v>1168</v>
      </c>
      <c r="E12" s="7" t="s">
        <v>1189</v>
      </c>
      <c r="F12" s="114"/>
      <c r="G12" s="114" t="s">
        <v>17</v>
      </c>
      <c r="H12" s="79">
        <v>4</v>
      </c>
      <c r="I12" s="114">
        <v>10</v>
      </c>
      <c r="J12" s="114">
        <v>1</v>
      </c>
      <c r="K12" s="114">
        <f>365/7</f>
        <v>52.142857142857146</v>
      </c>
      <c r="L12" s="117">
        <f t="shared" si="0"/>
        <v>7.6712328767123278E-2</v>
      </c>
      <c r="M12" s="80" t="s">
        <v>1190</v>
      </c>
      <c r="N12" s="112" t="s">
        <v>1191</v>
      </c>
    </row>
    <row r="13" spans="1:15" ht="22.5" x14ac:dyDescent="0.25">
      <c r="A13" s="114" t="s">
        <v>1043</v>
      </c>
      <c r="B13" s="12">
        <v>6.1</v>
      </c>
      <c r="C13" s="114" t="s">
        <v>15</v>
      </c>
      <c r="D13" s="7" t="s">
        <v>1168</v>
      </c>
      <c r="E13" s="7" t="s">
        <v>1192</v>
      </c>
      <c r="F13" s="114"/>
      <c r="G13" s="80" t="s">
        <v>17</v>
      </c>
      <c r="H13" s="117">
        <v>4.5</v>
      </c>
      <c r="I13" s="114">
        <v>1</v>
      </c>
      <c r="J13" s="114">
        <v>1</v>
      </c>
      <c r="K13" s="114">
        <f>365/84*6</f>
        <v>26.071428571428569</v>
      </c>
      <c r="L13" s="117">
        <f t="shared" si="0"/>
        <v>0.17260273972602741</v>
      </c>
      <c r="M13" s="80" t="s">
        <v>1193</v>
      </c>
      <c r="N13" s="100" t="s">
        <v>1194</v>
      </c>
    </row>
    <row r="14" spans="1:15" ht="22.5" x14ac:dyDescent="0.25">
      <c r="A14" s="114" t="s">
        <v>1043</v>
      </c>
      <c r="B14" s="12">
        <v>6.1</v>
      </c>
      <c r="C14" s="114" t="s">
        <v>15</v>
      </c>
      <c r="D14" s="7" t="s">
        <v>1168</v>
      </c>
      <c r="E14" s="7" t="s">
        <v>1195</v>
      </c>
      <c r="F14" s="114"/>
      <c r="G14" s="80" t="s">
        <v>17</v>
      </c>
      <c r="H14" s="117">
        <v>4.5</v>
      </c>
      <c r="I14" s="114">
        <v>1</v>
      </c>
      <c r="J14" s="114">
        <v>1</v>
      </c>
      <c r="K14" s="114">
        <f>365/84</f>
        <v>4.3452380952380949</v>
      </c>
      <c r="L14" s="117">
        <f t="shared" si="0"/>
        <v>1.0356164383561646</v>
      </c>
      <c r="M14" s="80" t="s">
        <v>1196</v>
      </c>
      <c r="N14" s="100" t="s">
        <v>1197</v>
      </c>
    </row>
    <row r="15" spans="1:15" ht="33.75" x14ac:dyDescent="0.25">
      <c r="A15" s="114" t="s">
        <v>1043</v>
      </c>
      <c r="B15" s="7">
        <v>6.1</v>
      </c>
      <c r="C15" s="12" t="s">
        <v>15</v>
      </c>
      <c r="D15" s="28" t="s">
        <v>1168</v>
      </c>
      <c r="E15" s="80" t="s">
        <v>1198</v>
      </c>
      <c r="F15" s="114"/>
      <c r="G15" s="114" t="s">
        <v>17</v>
      </c>
      <c r="H15" s="114">
        <v>3.25</v>
      </c>
      <c r="I15" s="114">
        <v>1</v>
      </c>
      <c r="J15" s="78">
        <v>1</v>
      </c>
      <c r="K15" s="78">
        <f>365/7</f>
        <v>52.142857142857146</v>
      </c>
      <c r="L15" s="77">
        <f>H15*J15/K15</f>
        <v>6.2328767123287665E-2</v>
      </c>
      <c r="M15" s="31" t="s">
        <v>1199</v>
      </c>
      <c r="N15" s="80" t="s">
        <v>1200</v>
      </c>
    </row>
    <row r="16" spans="1:15" ht="45" x14ac:dyDescent="0.25">
      <c r="A16" s="114" t="s">
        <v>1043</v>
      </c>
      <c r="B16" s="12">
        <v>6.1</v>
      </c>
      <c r="C16" s="114" t="s">
        <v>15</v>
      </c>
      <c r="D16" s="7" t="s">
        <v>1168</v>
      </c>
      <c r="E16" s="114" t="s">
        <v>1201</v>
      </c>
      <c r="F16" s="114"/>
      <c r="G16" s="114" t="s">
        <v>17</v>
      </c>
      <c r="H16" s="114">
        <v>1.1499999999999999</v>
      </c>
      <c r="I16" s="114">
        <v>40</v>
      </c>
      <c r="J16" s="114">
        <v>1</v>
      </c>
      <c r="K16" s="114">
        <f>365/7*5</f>
        <v>260.71428571428572</v>
      </c>
      <c r="L16" s="117">
        <f>H16*J16/K16</f>
        <v>4.4109589041095888E-3</v>
      </c>
      <c r="M16" s="80" t="s">
        <v>1202</v>
      </c>
      <c r="N16" s="100" t="s">
        <v>1203</v>
      </c>
    </row>
    <row r="17" spans="1:15" ht="112.5" x14ac:dyDescent="0.25">
      <c r="A17" s="114" t="s">
        <v>1043</v>
      </c>
      <c r="B17" s="12">
        <v>6.1</v>
      </c>
      <c r="C17" s="114" t="s">
        <v>15</v>
      </c>
      <c r="D17" s="7" t="s">
        <v>1168</v>
      </c>
      <c r="E17" s="7" t="s">
        <v>1204</v>
      </c>
      <c r="F17" s="114"/>
      <c r="G17" s="114" t="s">
        <v>578</v>
      </c>
      <c r="H17" s="79">
        <v>9</v>
      </c>
      <c r="I17" s="114">
        <v>1</v>
      </c>
      <c r="J17" s="82">
        <v>1</v>
      </c>
      <c r="K17" s="114">
        <f>365/7*2</f>
        <v>104.28571428571429</v>
      </c>
      <c r="L17" s="117">
        <f>H17*J17/K17</f>
        <v>8.6301369863013691E-2</v>
      </c>
      <c r="M17" s="80" t="s">
        <v>1205</v>
      </c>
      <c r="N17" s="80" t="s">
        <v>1206</v>
      </c>
      <c r="O17" s="80"/>
    </row>
    <row r="18" spans="1:15" ht="45" x14ac:dyDescent="0.25">
      <c r="A18" s="114" t="s">
        <v>1043</v>
      </c>
      <c r="B18" s="12">
        <v>6.1</v>
      </c>
      <c r="C18" s="114" t="s">
        <v>15</v>
      </c>
      <c r="D18" s="7" t="s">
        <v>1168</v>
      </c>
      <c r="E18" s="7" t="s">
        <v>1207</v>
      </c>
      <c r="F18" s="114"/>
      <c r="G18" s="80" t="s">
        <v>1075</v>
      </c>
      <c r="H18" s="117">
        <v>3.99</v>
      </c>
      <c r="I18" s="114">
        <v>1</v>
      </c>
      <c r="J18" s="114">
        <v>1</v>
      </c>
      <c r="K18" s="114">
        <f>365/7*10</f>
        <v>521.42857142857144</v>
      </c>
      <c r="L18" s="117">
        <f>H18*J18/K18</f>
        <v>7.6520547945205485E-3</v>
      </c>
      <c r="M18" s="80" t="s">
        <v>1208</v>
      </c>
      <c r="N18" s="111" t="s">
        <v>1209</v>
      </c>
    </row>
    <row r="19" spans="1:15" ht="57.75" customHeight="1" x14ac:dyDescent="0.25">
      <c r="A19" s="7" t="s">
        <v>1043</v>
      </c>
      <c r="B19" s="12">
        <v>6.1</v>
      </c>
      <c r="C19" s="114" t="s">
        <v>15</v>
      </c>
      <c r="D19" s="7" t="s">
        <v>1168</v>
      </c>
      <c r="E19" s="7" t="s">
        <v>1210</v>
      </c>
      <c r="F19" s="114"/>
      <c r="G19" s="80" t="s">
        <v>1211</v>
      </c>
      <c r="H19" s="79">
        <v>9.2899999999999991</v>
      </c>
      <c r="I19" s="114">
        <v>5</v>
      </c>
      <c r="J19" s="82">
        <v>1</v>
      </c>
      <c r="K19" s="132">
        <v>5</v>
      </c>
      <c r="L19" s="91">
        <f>H19*J19/K19</f>
        <v>1.8579999999999999</v>
      </c>
      <c r="M19" s="80" t="s">
        <v>1212</v>
      </c>
      <c r="N19" s="133" t="s">
        <v>1213</v>
      </c>
      <c r="O19" s="80"/>
    </row>
    <row r="20" spans="1:15" x14ac:dyDescent="0.25">
      <c r="L20" s="87">
        <f>SUM(L5:L19)</f>
        <v>14.199652054794521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044ADE-325A-4888-B2E4-58BDB80C435E}">
  <dimension ref="A1:N9"/>
  <sheetViews>
    <sheetView workbookViewId="0">
      <selection activeCell="L10" sqref="L10"/>
    </sheetView>
  </sheetViews>
  <sheetFormatPr defaultRowHeight="15" x14ac:dyDescent="0.25"/>
  <cols>
    <col min="13" max="13" width="28" customWidth="1"/>
    <col min="14" max="14" width="42.5703125" customWidth="1"/>
  </cols>
  <sheetData>
    <row r="1" spans="1:14" x14ac:dyDescent="0.25">
      <c r="A1" s="21" t="s">
        <v>342</v>
      </c>
    </row>
    <row r="2" spans="1:14" x14ac:dyDescent="0.25">
      <c r="A2" s="22" t="s">
        <v>340</v>
      </c>
    </row>
    <row r="3" spans="1:14" x14ac:dyDescent="0.25">
      <c r="A3" s="25" t="s">
        <v>332</v>
      </c>
    </row>
    <row r="4" spans="1:14" ht="22.5" x14ac:dyDescent="0.25">
      <c r="A4" s="1" t="s">
        <v>0</v>
      </c>
      <c r="B4" s="1" t="s">
        <v>1</v>
      </c>
      <c r="C4" s="1" t="s">
        <v>2</v>
      </c>
      <c r="D4" s="3" t="s">
        <v>3</v>
      </c>
      <c r="E4" s="3" t="s">
        <v>4</v>
      </c>
      <c r="F4" s="3" t="s">
        <v>5</v>
      </c>
      <c r="G4" s="3" t="s">
        <v>6</v>
      </c>
      <c r="H4" s="75" t="s">
        <v>7</v>
      </c>
      <c r="I4" s="75" t="s">
        <v>8</v>
      </c>
      <c r="J4" s="3" t="s">
        <v>9</v>
      </c>
      <c r="K4" s="3" t="s">
        <v>10</v>
      </c>
      <c r="L4" s="75" t="s">
        <v>343</v>
      </c>
      <c r="M4" s="75" t="s">
        <v>12</v>
      </c>
      <c r="N4" s="3" t="s">
        <v>13</v>
      </c>
    </row>
    <row r="5" spans="1:14" ht="33.75" x14ac:dyDescent="0.25">
      <c r="A5" s="12" t="s">
        <v>1214</v>
      </c>
      <c r="B5" s="12">
        <v>7.3</v>
      </c>
      <c r="C5" s="12" t="s">
        <v>15</v>
      </c>
      <c r="D5" s="80" t="s">
        <v>1215</v>
      </c>
      <c r="E5" s="12" t="s">
        <v>1216</v>
      </c>
      <c r="F5" s="12"/>
      <c r="G5" s="12"/>
      <c r="H5" s="82">
        <v>10</v>
      </c>
      <c r="I5" s="82">
        <v>1</v>
      </c>
      <c r="J5" s="82">
        <v>1</v>
      </c>
      <c r="K5" s="82">
        <v>1</v>
      </c>
      <c r="L5" s="79">
        <f>H5*J5/K5</f>
        <v>10</v>
      </c>
      <c r="M5" s="7" t="s">
        <v>1217</v>
      </c>
      <c r="N5" s="12"/>
    </row>
    <row r="6" spans="1:14" ht="33.75" x14ac:dyDescent="0.25">
      <c r="A6" s="120" t="s">
        <v>1214</v>
      </c>
      <c r="B6" s="120">
        <v>7.3</v>
      </c>
      <c r="C6" s="120" t="s">
        <v>15</v>
      </c>
      <c r="D6" s="121" t="s">
        <v>1218</v>
      </c>
      <c r="E6" s="120" t="s">
        <v>1219</v>
      </c>
      <c r="F6" s="120"/>
      <c r="G6" s="120"/>
      <c r="H6" s="134">
        <v>200</v>
      </c>
      <c r="I6" s="134">
        <v>1</v>
      </c>
      <c r="J6" s="134">
        <v>1</v>
      </c>
      <c r="K6" s="134">
        <f>365/7</f>
        <v>52.142857142857146</v>
      </c>
      <c r="L6" s="135">
        <f>H6*J6/K6</f>
        <v>3.8356164383561642</v>
      </c>
      <c r="M6" s="14" t="s">
        <v>1220</v>
      </c>
      <c r="N6" s="12"/>
    </row>
    <row r="7" spans="1:14" ht="33.75" x14ac:dyDescent="0.25">
      <c r="A7" s="120" t="s">
        <v>1214</v>
      </c>
      <c r="B7" s="120">
        <v>7.3</v>
      </c>
      <c r="C7" s="120" t="s">
        <v>15</v>
      </c>
      <c r="D7" s="121" t="s">
        <v>1218</v>
      </c>
      <c r="E7" s="136" t="s">
        <v>1221</v>
      </c>
      <c r="F7" s="137"/>
      <c r="G7" s="137"/>
      <c r="H7" s="138"/>
      <c r="I7" s="138"/>
      <c r="J7" s="139"/>
      <c r="K7" s="139"/>
      <c r="L7" s="140"/>
      <c r="M7" s="141" t="s">
        <v>1222</v>
      </c>
      <c r="N7" s="142"/>
    </row>
    <row r="8" spans="1:14" ht="33.75" x14ac:dyDescent="0.25">
      <c r="A8" s="12" t="s">
        <v>1214</v>
      </c>
      <c r="B8" s="12">
        <v>7.3</v>
      </c>
      <c r="C8" s="12" t="s">
        <v>15</v>
      </c>
      <c r="D8" s="80" t="s">
        <v>1218</v>
      </c>
      <c r="E8" s="12" t="s">
        <v>1223</v>
      </c>
      <c r="F8" s="12"/>
      <c r="G8" s="12" t="s">
        <v>1224</v>
      </c>
      <c r="H8" s="82">
        <v>70</v>
      </c>
      <c r="I8" s="82">
        <v>1</v>
      </c>
      <c r="J8" s="82">
        <v>1</v>
      </c>
      <c r="K8" s="82">
        <f>365/7*3</f>
        <v>156.42857142857144</v>
      </c>
      <c r="L8" s="79">
        <f>H8*J8/K8</f>
        <v>0.44748858447488582</v>
      </c>
      <c r="M8" s="7" t="s">
        <v>1225</v>
      </c>
      <c r="N8" s="12" t="s">
        <v>1226</v>
      </c>
    </row>
    <row r="9" spans="1:14" x14ac:dyDescent="0.25">
      <c r="L9" s="87">
        <f>SUM(L5:L8)</f>
        <v>14.28310502283105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C0D7C6-EC12-4E39-90AD-83512A376A1E}">
  <dimension ref="A1:O14"/>
  <sheetViews>
    <sheetView workbookViewId="0">
      <selection activeCell="L15" sqref="L15"/>
    </sheetView>
  </sheetViews>
  <sheetFormatPr defaultRowHeight="15" x14ac:dyDescent="0.25"/>
  <cols>
    <col min="7" max="7" width="11.5703125" customWidth="1"/>
    <col min="13" max="13" width="28.5703125" customWidth="1"/>
    <col min="14" max="14" width="20.5703125" customWidth="1"/>
    <col min="15" max="15" width="27.5703125" customWidth="1"/>
  </cols>
  <sheetData>
    <row r="1" spans="1:15" x14ac:dyDescent="0.25">
      <c r="A1" s="21" t="s">
        <v>342</v>
      </c>
    </row>
    <row r="2" spans="1:15" x14ac:dyDescent="0.25">
      <c r="A2" s="22" t="s">
        <v>341</v>
      </c>
    </row>
    <row r="3" spans="1:15" x14ac:dyDescent="0.25">
      <c r="A3" s="25" t="s">
        <v>332</v>
      </c>
    </row>
    <row r="4" spans="1:15" ht="22.5" x14ac:dyDescent="0.25">
      <c r="A4" s="3" t="s">
        <v>0</v>
      </c>
      <c r="B4" s="143" t="s">
        <v>1</v>
      </c>
      <c r="C4" s="3" t="s">
        <v>2</v>
      </c>
      <c r="D4" s="3" t="s">
        <v>3</v>
      </c>
      <c r="E4" s="3" t="s">
        <v>4</v>
      </c>
      <c r="F4" s="3" t="s">
        <v>5</v>
      </c>
      <c r="G4" s="3" t="s">
        <v>6</v>
      </c>
      <c r="H4" s="144" t="s">
        <v>7</v>
      </c>
      <c r="I4" s="75" t="s">
        <v>8</v>
      </c>
      <c r="J4" s="3" t="s">
        <v>9</v>
      </c>
      <c r="K4" s="3" t="s">
        <v>10</v>
      </c>
      <c r="L4" s="75" t="s">
        <v>343</v>
      </c>
      <c r="M4" s="75" t="s">
        <v>12</v>
      </c>
      <c r="N4" s="3" t="s">
        <v>13</v>
      </c>
      <c r="O4" s="145"/>
    </row>
    <row r="5" spans="1:15" ht="56.25" x14ac:dyDescent="0.25">
      <c r="A5" s="12" t="s">
        <v>1227</v>
      </c>
      <c r="B5" s="12">
        <v>9.1</v>
      </c>
      <c r="C5" s="12" t="s">
        <v>15</v>
      </c>
      <c r="D5" s="11" t="s">
        <v>1228</v>
      </c>
      <c r="E5" s="7" t="s">
        <v>1229</v>
      </c>
      <c r="F5" s="12"/>
      <c r="G5" s="7" t="s">
        <v>693</v>
      </c>
      <c r="H5" s="79">
        <v>269</v>
      </c>
      <c r="I5" s="82">
        <v>1</v>
      </c>
      <c r="J5" s="82">
        <v>1</v>
      </c>
      <c r="K5" s="82">
        <f>365/7*10</f>
        <v>521.42857142857144</v>
      </c>
      <c r="L5" s="79">
        <f>H5*J5/K5</f>
        <v>0.51589041095890409</v>
      </c>
      <c r="M5" s="7" t="s">
        <v>1230</v>
      </c>
      <c r="N5" s="7" t="s">
        <v>1231</v>
      </c>
      <c r="O5" s="7"/>
    </row>
    <row r="6" spans="1:15" ht="67.5" x14ac:dyDescent="0.25">
      <c r="A6" s="12" t="s">
        <v>1227</v>
      </c>
      <c r="B6" s="12">
        <v>9.1</v>
      </c>
      <c r="C6" s="12" t="s">
        <v>15</v>
      </c>
      <c r="D6" s="80" t="s">
        <v>1228</v>
      </c>
      <c r="E6" s="7" t="s">
        <v>1232</v>
      </c>
      <c r="F6" s="12"/>
      <c r="G6" s="7" t="s">
        <v>569</v>
      </c>
      <c r="H6" s="82">
        <v>39.99</v>
      </c>
      <c r="I6" s="82">
        <v>1</v>
      </c>
      <c r="J6" s="82">
        <v>1</v>
      </c>
      <c r="K6" s="82">
        <f>365/7*10</f>
        <v>521.42857142857144</v>
      </c>
      <c r="L6" s="79">
        <f>H6*J6/K6</f>
        <v>7.6693150684931502E-2</v>
      </c>
      <c r="M6" s="7" t="s">
        <v>1233</v>
      </c>
      <c r="N6" s="146" t="s">
        <v>1234</v>
      </c>
      <c r="O6" s="7"/>
    </row>
    <row r="7" spans="1:15" ht="45" x14ac:dyDescent="0.25">
      <c r="A7" s="80" t="s">
        <v>1227</v>
      </c>
      <c r="B7" s="7">
        <v>9.1</v>
      </c>
      <c r="C7" s="12" t="s">
        <v>15</v>
      </c>
      <c r="D7" s="80" t="s">
        <v>1228</v>
      </c>
      <c r="E7" s="80" t="s">
        <v>1235</v>
      </c>
      <c r="F7" s="12"/>
      <c r="G7" s="12" t="s">
        <v>693</v>
      </c>
      <c r="H7" s="82">
        <v>249</v>
      </c>
      <c r="I7" s="82">
        <v>1</v>
      </c>
      <c r="J7" s="82">
        <v>1</v>
      </c>
      <c r="K7" s="82">
        <f>365/7*5</f>
        <v>260.71428571428572</v>
      </c>
      <c r="L7" s="77">
        <f t="shared" ref="L7" si="0">H7*J7/K7</f>
        <v>0.95506849315068487</v>
      </c>
      <c r="M7" s="7" t="s">
        <v>1236</v>
      </c>
      <c r="N7" s="7" t="s">
        <v>1237</v>
      </c>
      <c r="O7" s="147"/>
    </row>
    <row r="8" spans="1:15" ht="56.25" x14ac:dyDescent="0.25">
      <c r="A8" s="80" t="s">
        <v>1227</v>
      </c>
      <c r="B8" s="7">
        <v>9.3000000000000007</v>
      </c>
      <c r="C8" s="12" t="s">
        <v>15</v>
      </c>
      <c r="D8" s="80" t="s">
        <v>1238</v>
      </c>
      <c r="E8" s="80" t="s">
        <v>1239</v>
      </c>
      <c r="F8" s="12"/>
      <c r="G8" s="7"/>
      <c r="H8" s="82">
        <v>50</v>
      </c>
      <c r="I8" s="82">
        <v>1</v>
      </c>
      <c r="J8" s="82">
        <v>1</v>
      </c>
      <c r="K8" s="82">
        <f>365/7</f>
        <v>52.142857142857146</v>
      </c>
      <c r="L8" s="79">
        <f>H8*J8/K8</f>
        <v>0.95890410958904104</v>
      </c>
      <c r="M8" s="7" t="s">
        <v>1240</v>
      </c>
      <c r="N8" s="7"/>
      <c r="O8" s="7"/>
    </row>
    <row r="9" spans="1:15" ht="56.25" x14ac:dyDescent="0.25">
      <c r="A9" s="12" t="s">
        <v>1227</v>
      </c>
      <c r="B9" s="12">
        <v>9.3000000000000007</v>
      </c>
      <c r="C9" s="12" t="s">
        <v>15</v>
      </c>
      <c r="D9" s="80" t="s">
        <v>1241</v>
      </c>
      <c r="E9" s="80" t="s">
        <v>1239</v>
      </c>
      <c r="F9" s="12"/>
      <c r="G9" s="7"/>
      <c r="H9" s="82">
        <v>260</v>
      </c>
      <c r="I9" s="82">
        <v>12</v>
      </c>
      <c r="J9" s="82">
        <v>1</v>
      </c>
      <c r="K9" s="82">
        <f>365/7</f>
        <v>52.142857142857146</v>
      </c>
      <c r="L9" s="79">
        <f>H9*J9/K9</f>
        <v>4.9863013698630132</v>
      </c>
      <c r="M9" s="7" t="s">
        <v>1242</v>
      </c>
      <c r="N9" s="7"/>
      <c r="O9" s="7"/>
    </row>
    <row r="10" spans="1:15" ht="67.5" x14ac:dyDescent="0.25">
      <c r="A10" s="80" t="s">
        <v>1227</v>
      </c>
      <c r="B10" s="7">
        <v>9.3000000000000007</v>
      </c>
      <c r="C10" s="12" t="s">
        <v>15</v>
      </c>
      <c r="D10" s="80" t="s">
        <v>1243</v>
      </c>
      <c r="E10" s="80" t="s">
        <v>1239</v>
      </c>
      <c r="F10" s="12"/>
      <c r="G10" s="7"/>
      <c r="H10" s="82">
        <v>240</v>
      </c>
      <c r="I10" s="82">
        <v>12</v>
      </c>
      <c r="J10" s="82">
        <v>1</v>
      </c>
      <c r="K10" s="82">
        <f>365/7</f>
        <v>52.142857142857146</v>
      </c>
      <c r="L10" s="79">
        <f>H10*J10/K10</f>
        <v>4.602739726027397</v>
      </c>
      <c r="M10" s="7" t="s">
        <v>1244</v>
      </c>
      <c r="N10" s="147"/>
      <c r="O10" s="7"/>
    </row>
    <row r="11" spans="1:15" x14ac:dyDescent="0.25">
      <c r="A11" s="80" t="s">
        <v>1227</v>
      </c>
      <c r="B11" s="7">
        <v>9.3000000000000007</v>
      </c>
      <c r="C11" s="12" t="s">
        <v>15</v>
      </c>
      <c r="D11" s="80" t="s">
        <v>1245</v>
      </c>
      <c r="E11" s="7" t="s">
        <v>1246</v>
      </c>
      <c r="F11" s="12"/>
      <c r="G11" s="12"/>
      <c r="H11" s="114">
        <v>50</v>
      </c>
      <c r="I11" s="82">
        <v>1</v>
      </c>
      <c r="J11" s="82">
        <v>1</v>
      </c>
      <c r="K11" s="82">
        <f>365/7</f>
        <v>52.142857142857146</v>
      </c>
      <c r="L11" s="79">
        <f>H11*J11/K11</f>
        <v>0.95890410958904104</v>
      </c>
      <c r="M11" s="7" t="s">
        <v>1247</v>
      </c>
      <c r="N11" s="147"/>
      <c r="O11" s="7"/>
    </row>
    <row r="12" spans="1:15" ht="56.25" x14ac:dyDescent="0.25">
      <c r="A12" s="80" t="s">
        <v>1227</v>
      </c>
      <c r="B12" s="7">
        <v>9.3000000000000007</v>
      </c>
      <c r="C12" s="12" t="s">
        <v>15</v>
      </c>
      <c r="D12" s="80" t="s">
        <v>1248</v>
      </c>
      <c r="E12" s="80" t="s">
        <v>1249</v>
      </c>
      <c r="F12" s="12"/>
      <c r="G12" s="7"/>
      <c r="H12" s="82">
        <v>50</v>
      </c>
      <c r="I12" s="82">
        <v>1</v>
      </c>
      <c r="J12" s="82">
        <v>1</v>
      </c>
      <c r="K12" s="82">
        <f>365/7*10</f>
        <v>521.42857142857144</v>
      </c>
      <c r="L12" s="77">
        <f t="shared" ref="L12:L13" si="1">H12*J12/K12</f>
        <v>9.5890410958904104E-2</v>
      </c>
      <c r="M12" s="7" t="s">
        <v>1250</v>
      </c>
      <c r="N12" s="7"/>
      <c r="O12" s="7"/>
    </row>
    <row r="13" spans="1:15" ht="45" x14ac:dyDescent="0.25">
      <c r="A13" s="80" t="s">
        <v>1227</v>
      </c>
      <c r="B13" s="7">
        <v>9.5</v>
      </c>
      <c r="C13" s="12" t="s">
        <v>15</v>
      </c>
      <c r="D13" s="80" t="s">
        <v>1251</v>
      </c>
      <c r="E13" s="80" t="s">
        <v>1252</v>
      </c>
      <c r="F13" s="12"/>
      <c r="G13" s="7"/>
      <c r="H13" s="82">
        <v>15</v>
      </c>
      <c r="I13" s="82">
        <v>1</v>
      </c>
      <c r="J13" s="82">
        <v>1</v>
      </c>
      <c r="K13" s="82">
        <f>365/7</f>
        <v>52.142857142857146</v>
      </c>
      <c r="L13" s="79">
        <f t="shared" si="1"/>
        <v>0.28767123287671231</v>
      </c>
      <c r="M13" s="7" t="s">
        <v>1253</v>
      </c>
      <c r="N13" s="7"/>
      <c r="O13" s="7"/>
    </row>
    <row r="14" spans="1:15" x14ac:dyDescent="0.25">
      <c r="L14" s="87">
        <f>SUM(L5:L13)</f>
        <v>13.438063013698631</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00261-256F-410F-9068-9CEB8CB6A57A}">
  <dimension ref="A1:O13"/>
  <sheetViews>
    <sheetView workbookViewId="0">
      <selection activeCell="L14" sqref="L14"/>
    </sheetView>
  </sheetViews>
  <sheetFormatPr defaultRowHeight="15" x14ac:dyDescent="0.25"/>
  <cols>
    <col min="4" max="4" width="13.5703125" customWidth="1"/>
    <col min="6" max="6" width="10.5703125" customWidth="1"/>
    <col min="13" max="13" width="30.5703125" customWidth="1"/>
    <col min="14" max="14" width="31.42578125" customWidth="1"/>
    <col min="15" max="15" width="26.42578125" customWidth="1"/>
  </cols>
  <sheetData>
    <row r="1" spans="1:15" x14ac:dyDescent="0.25">
      <c r="A1" s="21" t="s">
        <v>342</v>
      </c>
    </row>
    <row r="2" spans="1:15" x14ac:dyDescent="0.25">
      <c r="A2" s="22" t="s">
        <v>341</v>
      </c>
    </row>
    <row r="3" spans="1:15" x14ac:dyDescent="0.25">
      <c r="A3" s="22" t="s">
        <v>332</v>
      </c>
    </row>
    <row r="4" spans="1:15" ht="22.5" x14ac:dyDescent="0.25">
      <c r="A4" s="3" t="s">
        <v>0</v>
      </c>
      <c r="B4" s="3" t="s">
        <v>1</v>
      </c>
      <c r="C4" s="3" t="s">
        <v>2</v>
      </c>
      <c r="D4" s="3" t="s">
        <v>3</v>
      </c>
      <c r="E4" s="3" t="s">
        <v>4</v>
      </c>
      <c r="F4" s="3" t="s">
        <v>5</v>
      </c>
      <c r="G4" s="3" t="s">
        <v>6</v>
      </c>
      <c r="H4" s="75" t="s">
        <v>7</v>
      </c>
      <c r="I4" s="75" t="s">
        <v>8</v>
      </c>
      <c r="J4" s="3" t="s">
        <v>9</v>
      </c>
      <c r="K4" s="3" t="s">
        <v>10</v>
      </c>
      <c r="L4" s="75" t="s">
        <v>343</v>
      </c>
      <c r="M4" s="75" t="s">
        <v>12</v>
      </c>
      <c r="N4" s="3" t="s">
        <v>13</v>
      </c>
      <c r="O4" s="148"/>
    </row>
    <row r="5" spans="1:15" ht="45" x14ac:dyDescent="0.25">
      <c r="A5" s="12" t="s">
        <v>1027</v>
      </c>
      <c r="B5" s="12">
        <v>9.4</v>
      </c>
      <c r="C5" s="35" t="s">
        <v>15</v>
      </c>
      <c r="D5" s="12" t="s">
        <v>1254</v>
      </c>
      <c r="E5" s="12" t="s">
        <v>1254</v>
      </c>
      <c r="F5" s="12"/>
      <c r="G5" s="12" t="s">
        <v>1255</v>
      </c>
      <c r="H5" s="91">
        <v>159</v>
      </c>
      <c r="I5" s="46">
        <v>1</v>
      </c>
      <c r="J5" s="104">
        <v>1</v>
      </c>
      <c r="K5" s="46">
        <f>365/7</f>
        <v>52.142857142857146</v>
      </c>
      <c r="L5" s="79">
        <f>H5*J5/K5</f>
        <v>3.0493150684931507</v>
      </c>
      <c r="M5" s="12"/>
      <c r="N5" s="7" t="s">
        <v>1256</v>
      </c>
      <c r="O5" s="149"/>
    </row>
    <row r="6" spans="1:15" ht="78.75" x14ac:dyDescent="0.25">
      <c r="A6" s="35" t="s">
        <v>1257</v>
      </c>
      <c r="B6" s="35">
        <v>8.3000000000000007</v>
      </c>
      <c r="C6" s="42" t="s">
        <v>15</v>
      </c>
      <c r="D6" s="35" t="s">
        <v>1258</v>
      </c>
      <c r="E6" s="35" t="s">
        <v>1259</v>
      </c>
      <c r="F6" s="35"/>
      <c r="G6" s="80" t="s">
        <v>1040</v>
      </c>
      <c r="H6" s="79">
        <v>0</v>
      </c>
      <c r="I6" s="114">
        <v>1</v>
      </c>
      <c r="J6" s="114">
        <v>1</v>
      </c>
      <c r="K6" s="79">
        <v>0</v>
      </c>
      <c r="L6" s="79">
        <v>0</v>
      </c>
      <c r="M6" s="80" t="s">
        <v>1260</v>
      </c>
      <c r="N6" s="69" t="s">
        <v>1261</v>
      </c>
      <c r="O6" s="69"/>
    </row>
    <row r="7" spans="1:15" ht="56.25" x14ac:dyDescent="0.25">
      <c r="A7" s="11" t="s">
        <v>1257</v>
      </c>
      <c r="B7" s="5">
        <v>9.4</v>
      </c>
      <c r="C7" s="12" t="s">
        <v>15</v>
      </c>
      <c r="D7" s="11" t="s">
        <v>1262</v>
      </c>
      <c r="E7" s="80" t="s">
        <v>1263</v>
      </c>
      <c r="F7" s="114"/>
      <c r="G7" s="80" t="s">
        <v>1264</v>
      </c>
      <c r="H7" s="79">
        <v>6.99</v>
      </c>
      <c r="I7" s="114">
        <v>1</v>
      </c>
      <c r="J7" s="114">
        <v>1</v>
      </c>
      <c r="K7" s="79">
        <f>365/84*1</f>
        <v>4.3452380952380949</v>
      </c>
      <c r="L7" s="79">
        <f t="shared" ref="L7:L12" si="0">H7*J7/K7</f>
        <v>1.6086575342465754</v>
      </c>
      <c r="M7" s="150" t="s">
        <v>1265</v>
      </c>
      <c r="N7" s="69" t="s">
        <v>1266</v>
      </c>
      <c r="O7" s="69"/>
    </row>
    <row r="8" spans="1:15" ht="67.5" x14ac:dyDescent="0.25">
      <c r="A8" s="151" t="s">
        <v>1257</v>
      </c>
      <c r="B8" s="152">
        <v>9.4</v>
      </c>
      <c r="C8" s="153" t="s">
        <v>15</v>
      </c>
      <c r="D8" s="151" t="s">
        <v>1267</v>
      </c>
      <c r="E8" s="151" t="s">
        <v>1268</v>
      </c>
      <c r="F8" s="153"/>
      <c r="G8" s="152"/>
      <c r="H8" s="154">
        <v>30</v>
      </c>
      <c r="I8" s="155">
        <v>1</v>
      </c>
      <c r="J8" s="155">
        <v>1</v>
      </c>
      <c r="K8" s="155">
        <v>1</v>
      </c>
      <c r="L8" s="135">
        <f t="shared" si="0"/>
        <v>30</v>
      </c>
      <c r="M8" s="152" t="s">
        <v>1269</v>
      </c>
      <c r="N8" s="156"/>
      <c r="O8" s="157"/>
    </row>
    <row r="9" spans="1:15" ht="45" x14ac:dyDescent="0.25">
      <c r="A9" s="42" t="s">
        <v>1270</v>
      </c>
      <c r="B9" s="42">
        <v>9.6</v>
      </c>
      <c r="C9" s="42" t="s">
        <v>15</v>
      </c>
      <c r="D9" s="42" t="s">
        <v>1271</v>
      </c>
      <c r="E9" s="35" t="s">
        <v>1271</v>
      </c>
      <c r="F9" s="42"/>
      <c r="G9" s="35" t="s">
        <v>1272</v>
      </c>
      <c r="H9" s="43">
        <v>446</v>
      </c>
      <c r="I9" s="158">
        <v>1</v>
      </c>
      <c r="J9" s="158">
        <v>1</v>
      </c>
      <c r="K9" s="158">
        <f>365/7</f>
        <v>52.142857142857146</v>
      </c>
      <c r="L9" s="79">
        <f t="shared" si="0"/>
        <v>8.5534246575342454</v>
      </c>
      <c r="M9" s="35" t="s">
        <v>1273</v>
      </c>
      <c r="N9" s="28" t="s">
        <v>1274</v>
      </c>
      <c r="O9" s="7"/>
    </row>
    <row r="10" spans="1:15" ht="33.75" x14ac:dyDescent="0.25">
      <c r="A10" s="12" t="s">
        <v>1270</v>
      </c>
      <c r="B10" s="12">
        <v>9.4</v>
      </c>
      <c r="C10" s="42" t="s">
        <v>15</v>
      </c>
      <c r="D10" s="80" t="s">
        <v>1275</v>
      </c>
      <c r="E10" s="80" t="s">
        <v>1276</v>
      </c>
      <c r="F10" s="12"/>
      <c r="G10" s="7"/>
      <c r="H10" s="114">
        <v>100</v>
      </c>
      <c r="I10" s="12"/>
      <c r="J10" s="82">
        <v>1</v>
      </c>
      <c r="K10" s="12">
        <f>365/7</f>
        <v>52.142857142857146</v>
      </c>
      <c r="L10" s="79">
        <f t="shared" si="0"/>
        <v>1.9178082191780821</v>
      </c>
      <c r="M10" s="7" t="s">
        <v>1277</v>
      </c>
      <c r="N10" s="147"/>
      <c r="O10" s="12"/>
    </row>
    <row r="11" spans="1:15" ht="22.5" x14ac:dyDescent="0.25">
      <c r="A11" s="42" t="s">
        <v>1257</v>
      </c>
      <c r="B11" s="42">
        <v>12.7</v>
      </c>
      <c r="C11" s="42" t="s">
        <v>15</v>
      </c>
      <c r="D11" s="35" t="s">
        <v>1278</v>
      </c>
      <c r="E11" s="12" t="s">
        <v>1279</v>
      </c>
      <c r="F11" s="12"/>
      <c r="G11" s="12" t="s">
        <v>1280</v>
      </c>
      <c r="H11" s="114">
        <v>85</v>
      </c>
      <c r="I11" s="12"/>
      <c r="J11" s="82">
        <v>1</v>
      </c>
      <c r="K11" s="82">
        <f>365/7*10</f>
        <v>521.42857142857144</v>
      </c>
      <c r="L11" s="79">
        <f t="shared" si="0"/>
        <v>0.16301369863013698</v>
      </c>
      <c r="M11" s="7" t="s">
        <v>1281</v>
      </c>
      <c r="N11" s="7" t="s">
        <v>1282</v>
      </c>
      <c r="O11" s="12"/>
    </row>
    <row r="12" spans="1:15" ht="22.5" x14ac:dyDescent="0.25">
      <c r="A12" s="42" t="s">
        <v>1257</v>
      </c>
      <c r="B12" s="42">
        <v>12.7</v>
      </c>
      <c r="C12" s="42" t="s">
        <v>15</v>
      </c>
      <c r="D12" s="35" t="s">
        <v>1278</v>
      </c>
      <c r="E12" s="42" t="s">
        <v>1283</v>
      </c>
      <c r="F12" s="42"/>
      <c r="G12" s="35" t="s">
        <v>1284</v>
      </c>
      <c r="H12" s="43">
        <v>6</v>
      </c>
      <c r="I12" s="42"/>
      <c r="J12" s="158">
        <v>1</v>
      </c>
      <c r="K12" s="158">
        <f>365/7*10</f>
        <v>521.42857142857144</v>
      </c>
      <c r="L12" s="79">
        <f t="shared" si="0"/>
        <v>1.1506849315068493E-2</v>
      </c>
      <c r="M12" s="35" t="s">
        <v>1285</v>
      </c>
      <c r="N12" s="28" t="s">
        <v>1286</v>
      </c>
      <c r="O12" s="12"/>
    </row>
    <row r="13" spans="1:15" x14ac:dyDescent="0.25">
      <c r="L13" s="87">
        <f>SUM(L5:L12)</f>
        <v>45.303726027397261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24E6A262F923A4A9E824FC7DF048CAC" ma:contentTypeVersion="6" ma:contentTypeDescription="Create a new document." ma:contentTypeScope="" ma:versionID="f8659fe7da4e482db18d97b47773ba62">
  <xsd:schema xmlns:xsd="http://www.w3.org/2001/XMLSchema" xmlns:xs="http://www.w3.org/2001/XMLSchema" xmlns:p="http://schemas.microsoft.com/office/2006/metadata/properties" xmlns:ns2="c77c4406-6b51-46f5-be8d-0dd9e6a87ecb" xmlns:ns3="6ddb0372-e2a1-456a-8256-8d404cb00e78" targetNamespace="http://schemas.microsoft.com/office/2006/metadata/properties" ma:root="true" ma:fieldsID="712fd84ced123cd0ce5900d01571f444" ns2:_="" ns3:_="">
    <xsd:import namespace="c77c4406-6b51-46f5-be8d-0dd9e6a87ecb"/>
    <xsd:import namespace="6ddb0372-e2a1-456a-8256-8d404cb00e78"/>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7c4406-6b51-46f5-be8d-0dd9e6a87e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ddb0372-e2a1-456a-8256-8d404cb00e7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04CED6F-5939-407A-AFB1-021568CB8EFE}"/>
</file>

<file path=customXml/itemProps2.xml><?xml version="1.0" encoding="utf-8"?>
<ds:datastoreItem xmlns:ds="http://schemas.openxmlformats.org/officeDocument/2006/customXml" ds:itemID="{7BE719CC-7492-41B8-86E3-FA200ADA763F}"/>
</file>

<file path=customXml/itemProps3.xml><?xml version="1.0" encoding="utf-8"?>
<ds:datastoreItem xmlns:ds="http://schemas.openxmlformats.org/officeDocument/2006/customXml" ds:itemID="{3A49E933-D944-4A22-A4BE-303887B6308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vt:i4>
      </vt:variant>
    </vt:vector>
  </HeadingPairs>
  <TitlesOfParts>
    <vt:vector size="14" baseType="lpstr">
      <vt:lpstr>Totals</vt:lpstr>
      <vt:lpstr>Food</vt:lpstr>
      <vt:lpstr>Alcohol</vt:lpstr>
      <vt:lpstr>Clothing</vt:lpstr>
      <vt:lpstr>Footwear</vt:lpstr>
      <vt:lpstr>Housing</vt:lpstr>
      <vt:lpstr>Household goods</vt:lpstr>
      <vt:lpstr>Household services</vt:lpstr>
      <vt:lpstr>Personal goods and services</vt:lpstr>
      <vt:lpstr>Health</vt:lpstr>
      <vt:lpstr>Transport</vt:lpstr>
      <vt:lpstr>Leisure goods</vt:lpstr>
      <vt:lpstr>Leisure services</vt:lpstr>
      <vt:lpstr>Totals!Print_Area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Padley</dc:creator>
  <cp:lastModifiedBy>Simon Sarkar</cp:lastModifiedBy>
  <dcterms:created xsi:type="dcterms:W3CDTF">2023-05-16T11:25:18Z</dcterms:created>
  <dcterms:modified xsi:type="dcterms:W3CDTF">2023-05-23T13:52:50Z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0x010100524E6A262F923A4A9E824FC7DF048CAC</vt:lpwstr>
  </property>
</Properties>
</file>